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Dle sborníku ÚOŽI" sheetId="2" r:id="rId2"/>
    <sheet name="02 - dle ÚRS" sheetId="3" r:id="rId3"/>
    <sheet name="Seznam figur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'01 - Dle sborníku ÚOŽI'!$C$95:$K$296</definedName>
    <definedName name="_xlnm.Print_Area" localSheetId="1">'01 - Dle sborníku ÚOŽI'!$C$4:$J$41,'01 - Dle sborníku ÚOŽI'!$C$47:$J$75,'01 - Dle sborníku ÚOŽI'!$C$81:$K$296</definedName>
    <definedName name="_xlnm.Print_Titles" localSheetId="1">'01 - Dle sborníku ÚOŽI'!$95:$95</definedName>
    <definedName name="_xlnm._FilterDatabase" localSheetId="2" hidden="1">'02 - dle ÚRS'!$C$89:$K$199</definedName>
    <definedName name="_xlnm.Print_Area" localSheetId="2">'02 - dle ÚRS'!$C$4:$J$41,'02 - dle ÚRS'!$C$47:$J$69,'02 - dle ÚRS'!$C$75:$K$199</definedName>
    <definedName name="_xlnm.Print_Titles" localSheetId="2">'02 - dle ÚRS'!$89:$89</definedName>
    <definedName name="_xlnm.Print_Area" localSheetId="3">'Seznam figur'!$C$4:$G$21</definedName>
    <definedName name="_xlnm.Print_Titles" localSheetId="3">'Seznam figur'!$9:$9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D7"/>
  <c i="3" r="J39"/>
  <c r="J38"/>
  <c i="1" r="AY57"/>
  <c i="3" r="J37"/>
  <c i="1" r="AX57"/>
  <c i="3" r="BI198"/>
  <c r="BH198"/>
  <c r="BG198"/>
  <c r="BF198"/>
  <c r="T198"/>
  <c r="T197"/>
  <c r="R198"/>
  <c r="R197"/>
  <c r="P198"/>
  <c r="P197"/>
  <c r="BI190"/>
  <c r="BH190"/>
  <c r="BG190"/>
  <c r="BF190"/>
  <c r="T190"/>
  <c r="R190"/>
  <c r="P190"/>
  <c r="BI188"/>
  <c r="BH188"/>
  <c r="BG188"/>
  <c r="BF188"/>
  <c r="T188"/>
  <c r="R188"/>
  <c r="P188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2"/>
  <c r="BH172"/>
  <c r="BG172"/>
  <c r="BF172"/>
  <c r="T172"/>
  <c r="R172"/>
  <c r="P172"/>
  <c r="BI164"/>
  <c r="BH164"/>
  <c r="BG164"/>
  <c r="BF164"/>
  <c r="T164"/>
  <c r="R164"/>
  <c r="P164"/>
  <c r="BI156"/>
  <c r="BH156"/>
  <c r="BG156"/>
  <c r="BF156"/>
  <c r="T156"/>
  <c r="R156"/>
  <c r="P156"/>
  <c r="BI153"/>
  <c r="BH153"/>
  <c r="BG153"/>
  <c r="BF153"/>
  <c r="T153"/>
  <c r="R153"/>
  <c r="P153"/>
  <c r="BI144"/>
  <c r="BH144"/>
  <c r="BG144"/>
  <c r="BF144"/>
  <c r="T144"/>
  <c r="R144"/>
  <c r="P144"/>
  <c r="BI142"/>
  <c r="BH142"/>
  <c r="BG142"/>
  <c r="BF142"/>
  <c r="T142"/>
  <c r="R142"/>
  <c r="P142"/>
  <c r="BI134"/>
  <c r="BH134"/>
  <c r="BG134"/>
  <c r="BF134"/>
  <c r="T134"/>
  <c r="R134"/>
  <c r="P134"/>
  <c r="BI129"/>
  <c r="BH129"/>
  <c r="BG129"/>
  <c r="BF129"/>
  <c r="T129"/>
  <c r="R129"/>
  <c r="P129"/>
  <c r="BI122"/>
  <c r="BH122"/>
  <c r="BG122"/>
  <c r="BF122"/>
  <c r="T122"/>
  <c r="R122"/>
  <c r="P122"/>
  <c r="BI118"/>
  <c r="BH118"/>
  <c r="BG118"/>
  <c r="BF118"/>
  <c r="T118"/>
  <c r="R118"/>
  <c r="P118"/>
  <c r="BI116"/>
  <c r="BH116"/>
  <c r="BG116"/>
  <c r="BF116"/>
  <c r="T116"/>
  <c r="R116"/>
  <c r="P116"/>
  <c r="BI112"/>
  <c r="BH112"/>
  <c r="BG112"/>
  <c r="BF112"/>
  <c r="T112"/>
  <c r="R112"/>
  <c r="P112"/>
  <c r="BI107"/>
  <c r="BH107"/>
  <c r="BG107"/>
  <c r="BF107"/>
  <c r="T107"/>
  <c r="R107"/>
  <c r="P107"/>
  <c r="BI102"/>
  <c r="BH102"/>
  <c r="BG102"/>
  <c r="BF102"/>
  <c r="T102"/>
  <c r="R102"/>
  <c r="P102"/>
  <c r="BI99"/>
  <c r="BH99"/>
  <c r="BG99"/>
  <c r="BF99"/>
  <c r="T99"/>
  <c r="R99"/>
  <c r="P99"/>
  <c r="BI92"/>
  <c r="BH92"/>
  <c r="BG92"/>
  <c r="BF92"/>
  <c r="T92"/>
  <c r="R92"/>
  <c r="P92"/>
  <c r="J87"/>
  <c r="J86"/>
  <c r="F84"/>
  <c r="E82"/>
  <c r="J59"/>
  <c r="J58"/>
  <c r="F56"/>
  <c r="E54"/>
  <c r="J20"/>
  <c r="E20"/>
  <c r="F59"/>
  <c r="J19"/>
  <c r="J17"/>
  <c r="E17"/>
  <c r="F86"/>
  <c r="J16"/>
  <c r="J14"/>
  <c r="J56"/>
  <c r="E7"/>
  <c r="E78"/>
  <c i="2" r="J39"/>
  <c r="J38"/>
  <c i="1" r="AY56"/>
  <c i="2" r="J37"/>
  <c i="1" r="AX56"/>
  <c i="2" r="BI295"/>
  <c r="BH295"/>
  <c r="BG295"/>
  <c r="BF295"/>
  <c r="T295"/>
  <c r="T294"/>
  <c r="R295"/>
  <c r="R294"/>
  <c r="P295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R259"/>
  <c r="P259"/>
  <c r="BI258"/>
  <c r="BH258"/>
  <c r="BG258"/>
  <c r="BF258"/>
  <c r="T258"/>
  <c r="R258"/>
  <c r="P258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4"/>
  <c r="BH164"/>
  <c r="BG164"/>
  <c r="BF164"/>
  <c r="T164"/>
  <c r="R164"/>
  <c r="P164"/>
  <c r="BI158"/>
  <c r="BH158"/>
  <c r="BG158"/>
  <c r="BF158"/>
  <c r="T158"/>
  <c r="R158"/>
  <c r="P158"/>
  <c r="BI152"/>
  <c r="BH152"/>
  <c r="BG152"/>
  <c r="BF152"/>
  <c r="T152"/>
  <c r="R152"/>
  <c r="P152"/>
  <c r="BI147"/>
  <c r="BH147"/>
  <c r="BG147"/>
  <c r="BF147"/>
  <c r="T147"/>
  <c r="R147"/>
  <c r="P147"/>
  <c r="BI142"/>
  <c r="BH142"/>
  <c r="BG142"/>
  <c r="BF142"/>
  <c r="T142"/>
  <c r="R142"/>
  <c r="P142"/>
  <c r="BI137"/>
  <c r="BH137"/>
  <c r="BG137"/>
  <c r="BF137"/>
  <c r="T137"/>
  <c r="R137"/>
  <c r="P137"/>
  <c r="BI136"/>
  <c r="BH136"/>
  <c r="BG136"/>
  <c r="BF136"/>
  <c r="T136"/>
  <c r="R136"/>
  <c r="P136"/>
  <c r="BI130"/>
  <c r="BH130"/>
  <c r="BG130"/>
  <c r="BF130"/>
  <c r="T130"/>
  <c r="R130"/>
  <c r="P130"/>
  <c r="BI129"/>
  <c r="BH129"/>
  <c r="BG129"/>
  <c r="BF129"/>
  <c r="T129"/>
  <c r="R129"/>
  <c r="P129"/>
  <c r="BI125"/>
  <c r="BH125"/>
  <c r="BG125"/>
  <c r="BF125"/>
  <c r="T125"/>
  <c r="R125"/>
  <c r="P125"/>
  <c r="BI116"/>
  <c r="BH116"/>
  <c r="BG116"/>
  <c r="BF116"/>
  <c r="T116"/>
  <c r="R116"/>
  <c r="P116"/>
  <c r="BI112"/>
  <c r="BH112"/>
  <c r="BG112"/>
  <c r="BF112"/>
  <c r="T112"/>
  <c r="R112"/>
  <c r="P112"/>
  <c r="BI108"/>
  <c r="BH108"/>
  <c r="BG108"/>
  <c r="BF108"/>
  <c r="T108"/>
  <c r="R108"/>
  <c r="P108"/>
  <c r="BI104"/>
  <c r="BH104"/>
  <c r="BG104"/>
  <c r="BF104"/>
  <c r="T104"/>
  <c r="R104"/>
  <c r="P104"/>
  <c r="BI98"/>
  <c r="BH98"/>
  <c r="BG98"/>
  <c r="BF98"/>
  <c r="T98"/>
  <c r="R98"/>
  <c r="P98"/>
  <c r="J93"/>
  <c r="J92"/>
  <c r="F90"/>
  <c r="E88"/>
  <c r="J59"/>
  <c r="J58"/>
  <c r="F56"/>
  <c r="E54"/>
  <c r="J20"/>
  <c r="E20"/>
  <c r="F59"/>
  <c r="J19"/>
  <c r="J17"/>
  <c r="E17"/>
  <c r="F92"/>
  <c r="J16"/>
  <c r="J14"/>
  <c r="J56"/>
  <c r="E7"/>
  <c r="E84"/>
  <c i="1" r="L50"/>
  <c r="AM50"/>
  <c r="AM49"/>
  <c r="L49"/>
  <c r="AM47"/>
  <c r="L47"/>
  <c r="L45"/>
  <c r="L44"/>
  <c i="2" r="BK274"/>
  <c r="BK193"/>
  <c i="3" r="BK198"/>
  <c i="2" r="BK277"/>
  <c r="J197"/>
  <c r="BK295"/>
  <c r="J234"/>
  <c r="J116"/>
  <c r="BK152"/>
  <c r="BK234"/>
  <c r="BK130"/>
  <c r="J261"/>
  <c r="J250"/>
  <c r="BK202"/>
  <c r="J220"/>
  <c r="J217"/>
  <c i="3" r="J188"/>
  <c i="2" r="J212"/>
  <c r="F37"/>
  <c r="J283"/>
  <c r="BK129"/>
  <c i="3" r="J116"/>
  <c i="2" r="J189"/>
  <c r="J158"/>
  <c r="BK186"/>
  <c r="BK225"/>
  <c r="BK265"/>
  <c i="3" r="J134"/>
  <c i="2" r="BK275"/>
  <c r="BK98"/>
  <c i="3" r="J172"/>
  <c i="2" r="BK213"/>
  <c r="J195"/>
  <c r="BK182"/>
  <c r="BK137"/>
  <c r="BK185"/>
  <c r="J266"/>
  <c r="J292"/>
  <c r="J235"/>
  <c r="BK291"/>
  <c r="BK285"/>
  <c i="3" r="J179"/>
  <c i="2" r="J274"/>
  <c r="BK176"/>
  <c r="BK158"/>
  <c r="J222"/>
  <c i="3" r="BK102"/>
  <c i="2" r="BK244"/>
  <c i="3" r="J102"/>
  <c i="2" r="J196"/>
  <c r="BK254"/>
  <c r="J280"/>
  <c r="J288"/>
  <c r="J125"/>
  <c r="BK227"/>
  <c r="J129"/>
  <c r="J205"/>
  <c i="3" r="J164"/>
  <c i="2" r="J278"/>
  <c r="J172"/>
  <c r="BK116"/>
  <c i="3" r="BK112"/>
  <c i="2" r="F39"/>
  <c r="BK228"/>
  <c r="J256"/>
  <c r="J289"/>
  <c i="3" r="J129"/>
  <c i="2" r="BK282"/>
  <c r="BK191"/>
  <c r="J225"/>
  <c r="BK235"/>
  <c r="BK250"/>
  <c r="BK170"/>
  <c r="J215"/>
  <c i="3" r="J122"/>
  <c i="2" r="J267"/>
  <c r="BK243"/>
  <c r="J190"/>
  <c r="BK262"/>
  <c i="3" r="J144"/>
  <c i="2" r="BK246"/>
  <c r="J232"/>
  <c r="BK251"/>
  <c i="3" r="BK179"/>
  <c i="2" r="BK205"/>
  <c r="BK263"/>
  <c i="3" r="J142"/>
  <c i="2" r="J279"/>
  <c r="J293"/>
  <c r="BK208"/>
  <c r="BK188"/>
  <c i="3" r="J112"/>
  <c i="2" r="BK292"/>
  <c i="3" r="J99"/>
  <c i="2" r="J277"/>
  <c r="BK281"/>
  <c r="J255"/>
  <c r="BK217"/>
  <c r="BK248"/>
  <c r="J136"/>
  <c r="J201"/>
  <c r="J36"/>
  <c i="3" r="J177"/>
  <c i="2" r="BK276"/>
  <c i="1" r="AS55"/>
  <c i="2" r="J182"/>
  <c r="J192"/>
  <c r="BK189"/>
  <c r="BK278"/>
  <c r="J184"/>
  <c r="J171"/>
  <c r="BK199"/>
  <c r="J176"/>
  <c r="J164"/>
  <c r="BK222"/>
  <c r="J209"/>
  <c r="BK290"/>
  <c r="BK211"/>
  <c i="3" r="BK134"/>
  <c i="2" r="BK212"/>
  <c r="BK232"/>
  <c r="BK293"/>
  <c i="3" r="J107"/>
  <c i="2" r="BK209"/>
  <c r="J147"/>
  <c r="BK238"/>
  <c i="3" r="BK118"/>
  <c r="BK142"/>
  <c i="2" r="J187"/>
  <c i="3" r="BK107"/>
  <c i="2" r="J130"/>
  <c r="J108"/>
  <c r="BK204"/>
  <c r="J186"/>
  <c r="J198"/>
  <c r="BK224"/>
  <c i="3" r="BK92"/>
  <c i="2" r="J204"/>
  <c r="J219"/>
  <c r="BK271"/>
  <c r="BK220"/>
  <c i="3" r="J190"/>
  <c i="2" r="J272"/>
  <c r="J180"/>
  <c r="BK259"/>
  <c r="J246"/>
  <c r="BK286"/>
  <c r="J170"/>
  <c r="BK192"/>
  <c r="J275"/>
  <c i="3" r="BK172"/>
  <c i="2" r="BK207"/>
  <c i="3" r="BK188"/>
  <c i="2" r="BK256"/>
  <c r="BK214"/>
  <c r="F38"/>
  <c r="J237"/>
  <c r="BK261"/>
  <c r="BK142"/>
  <c r="BK200"/>
  <c i="3" r="BK99"/>
  <c i="2" r="J251"/>
  <c r="J224"/>
  <c r="J276"/>
  <c i="3" r="BK144"/>
  <c i="2" r="J211"/>
  <c r="J249"/>
  <c i="3" r="BK116"/>
  <c i="2" r="J203"/>
  <c i="3" r="J118"/>
  <c i="2" r="J230"/>
  <c r="BK136"/>
  <c r="BK210"/>
  <c r="J287"/>
  <c r="BK279"/>
  <c r="BK249"/>
  <c r="BK267"/>
  <c r="BK108"/>
  <c r="BK269"/>
  <c r="J243"/>
  <c r="BK236"/>
  <c r="BK198"/>
  <c i="3" r="J198"/>
  <c i="2" r="J295"/>
  <c r="J112"/>
  <c r="J226"/>
  <c r="J228"/>
  <c r="F36"/>
  <c r="J269"/>
  <c r="J244"/>
  <c r="J185"/>
  <c i="3" r="J153"/>
  <c i="2" r="BK147"/>
  <c r="BK180"/>
  <c i="3" r="J181"/>
  <c i="2" r="J254"/>
  <c r="J208"/>
  <c r="BK283"/>
  <c r="BK266"/>
  <c r="BK255"/>
  <c r="BK218"/>
  <c r="J282"/>
  <c r="J177"/>
  <c r="J271"/>
  <c r="J248"/>
  <c r="BK125"/>
  <c r="BK181"/>
  <c r="J281"/>
  <c r="BK190"/>
  <c r="J265"/>
  <c i="3" r="BK153"/>
  <c i="2" r="J202"/>
  <c r="J270"/>
  <c r="J263"/>
  <c r="BK242"/>
  <c i="3" r="BK129"/>
  <c i="2" r="BK240"/>
  <c i="3" r="BK122"/>
  <c i="2" r="J227"/>
  <c r="J193"/>
  <c r="J285"/>
  <c r="J142"/>
  <c i="3" r="BK177"/>
  <c i="2" r="BK253"/>
  <c r="J242"/>
  <c r="J240"/>
  <c r="J253"/>
  <c r="BK201"/>
  <c r="BK280"/>
  <c r="J213"/>
  <c r="BK270"/>
  <c r="BK178"/>
  <c r="J214"/>
  <c r="BK287"/>
  <c i="3" r="J92"/>
  <c i="2" r="J264"/>
  <c r="J152"/>
  <c r="BK196"/>
  <c r="BK258"/>
  <c r="BK184"/>
  <c r="J286"/>
  <c r="J188"/>
  <c r="BK272"/>
  <c i="3" r="BK164"/>
  <c i="2" r="J104"/>
  <c r="J207"/>
  <c r="BK197"/>
  <c i="3" r="BK181"/>
  <c i="2" r="J218"/>
  <c r="J137"/>
  <c r="BK219"/>
  <c r="BK215"/>
  <c r="BK288"/>
  <c i="3" r="BK156"/>
  <c i="2" r="BK164"/>
  <c r="BK226"/>
  <c r="J290"/>
  <c r="J210"/>
  <c r="BK112"/>
  <c r="BK104"/>
  <c r="J200"/>
  <c r="J238"/>
  <c r="BK203"/>
  <c r="BK264"/>
  <c r="J291"/>
  <c r="J178"/>
  <c r="BK237"/>
  <c r="BK230"/>
  <c r="BK195"/>
  <c r="BK289"/>
  <c r="J199"/>
  <c i="3" r="BK190"/>
  <c i="2" r="J98"/>
  <c r="BK171"/>
  <c r="BK273"/>
  <c r="BK187"/>
  <c r="BK177"/>
  <c r="BK172"/>
  <c r="J236"/>
  <c r="J181"/>
  <c r="J191"/>
  <c r="J273"/>
  <c r="J262"/>
  <c r="J258"/>
  <c r="J259"/>
  <c i="3" r="J156"/>
  <c i="2" l="1" r="P179"/>
  <c r="P97"/>
  <c r="BK229"/>
  <c r="J229"/>
  <c r="J69"/>
  <c r="R252"/>
  <c r="BK179"/>
  <c r="J179"/>
  <c r="J65"/>
  <c r="R229"/>
  <c r="BK268"/>
  <c r="J268"/>
  <c r="J72"/>
  <c r="BK223"/>
  <c r="J223"/>
  <c r="J68"/>
  <c r="BK252"/>
  <c r="J252"/>
  <c r="J71"/>
  <c r="T284"/>
  <c r="T194"/>
  <c r="P241"/>
  <c r="T268"/>
  <c i="3" r="T101"/>
  <c r="T91"/>
  <c i="2" r="BK194"/>
  <c r="J194"/>
  <c r="J67"/>
  <c r="P223"/>
  <c r="P252"/>
  <c r="R284"/>
  <c i="3" r="P141"/>
  <c r="P140"/>
  <c i="2" r="T179"/>
  <c r="T97"/>
  <c r="R223"/>
  <c r="R241"/>
  <c r="BK284"/>
  <c r="J284"/>
  <c r="J73"/>
  <c i="3" r="R141"/>
  <c r="R140"/>
  <c i="2" r="R179"/>
  <c r="R97"/>
  <c r="T229"/>
  <c r="P268"/>
  <c i="3" r="BK101"/>
  <c r="J101"/>
  <c r="J65"/>
  <c i="2" r="R194"/>
  <c r="R183"/>
  <c r="T223"/>
  <c r="T252"/>
  <c i="3" r="P101"/>
  <c r="P91"/>
  <c r="P90"/>
  <c i="1" r="AU57"/>
  <c i="2" r="P229"/>
  <c r="T241"/>
  <c r="P284"/>
  <c i="3" r="R101"/>
  <c r="R91"/>
  <c r="R90"/>
  <c i="2" r="P194"/>
  <c r="P183"/>
  <c r="BK241"/>
  <c r="J241"/>
  <c r="J70"/>
  <c r="R268"/>
  <c i="3" r="BK141"/>
  <c r="J141"/>
  <c r="J67"/>
  <c r="T141"/>
  <c r="T140"/>
  <c i="2" r="BK97"/>
  <c r="J97"/>
  <c r="J64"/>
  <c i="3" r="BK91"/>
  <c r="J91"/>
  <c r="J64"/>
  <c r="BK197"/>
  <c r="J197"/>
  <c r="J68"/>
  <c i="2" r="BK294"/>
  <c r="J294"/>
  <c r="J74"/>
  <c i="3" r="F58"/>
  <c i="2" r="BK183"/>
  <c r="J183"/>
  <c r="J66"/>
  <c i="3" r="E50"/>
  <c r="BE144"/>
  <c r="BE172"/>
  <c r="F87"/>
  <c r="BE142"/>
  <c r="BE153"/>
  <c r="BE190"/>
  <c r="BE129"/>
  <c r="BE181"/>
  <c r="BE188"/>
  <c r="BE198"/>
  <c r="BE134"/>
  <c r="BE156"/>
  <c r="BE92"/>
  <c r="BE99"/>
  <c r="BE107"/>
  <c r="BE179"/>
  <c r="BE118"/>
  <c r="BE164"/>
  <c r="J84"/>
  <c r="BE112"/>
  <c r="BE122"/>
  <c r="BE177"/>
  <c r="BE102"/>
  <c r="BE116"/>
  <c i="2" r="BE98"/>
  <c r="BE112"/>
  <c r="BE125"/>
  <c r="BE152"/>
  <c r="BE178"/>
  <c r="BE180"/>
  <c r="BE181"/>
  <c r="BE185"/>
  <c r="BE187"/>
  <c r="BE188"/>
  <c r="BE193"/>
  <c r="BE197"/>
  <c r="BE198"/>
  <c r="BE202"/>
  <c r="BE203"/>
  <c r="BE210"/>
  <c r="BE211"/>
  <c r="BE213"/>
  <c r="BE220"/>
  <c r="BE227"/>
  <c r="BE230"/>
  <c r="BE232"/>
  <c r="BE234"/>
  <c r="BE236"/>
  <c r="BE237"/>
  <c r="BE250"/>
  <c r="BE251"/>
  <c r="BE254"/>
  <c r="BE255"/>
  <c r="BE261"/>
  <c r="BE265"/>
  <c r="BE266"/>
  <c r="BE283"/>
  <c r="BE285"/>
  <c r="BE287"/>
  <c i="1" r="BC56"/>
  <c r="BA56"/>
  <c r="BB56"/>
  <c r="AW56"/>
  <c i="2" r="J90"/>
  <c r="F93"/>
  <c r="BE104"/>
  <c r="BE129"/>
  <c r="BE142"/>
  <c r="BE147"/>
  <c r="BE158"/>
  <c r="BE170"/>
  <c r="BE186"/>
  <c r="BE190"/>
  <c r="BE192"/>
  <c r="BE195"/>
  <c r="BE199"/>
  <c r="BE201"/>
  <c r="BE205"/>
  <c r="BE208"/>
  <c r="BE219"/>
  <c r="BE226"/>
  <c r="BE235"/>
  <c r="BE240"/>
  <c r="BE248"/>
  <c r="BE259"/>
  <c r="BE262"/>
  <c r="BE264"/>
  <c r="BE281"/>
  <c r="BE282"/>
  <c r="BE291"/>
  <c r="BE292"/>
  <c r="BE293"/>
  <c r="F58"/>
  <c r="BE108"/>
  <c r="BE116"/>
  <c r="BE130"/>
  <c r="BE137"/>
  <c r="BE164"/>
  <c r="BE171"/>
  <c r="BE182"/>
  <c r="BE184"/>
  <c r="BE189"/>
  <c r="BE196"/>
  <c r="BE212"/>
  <c r="BE217"/>
  <c r="BE218"/>
  <c r="BE222"/>
  <c r="BE224"/>
  <c r="BE228"/>
  <c r="BE238"/>
  <c r="BE242"/>
  <c r="BE244"/>
  <c r="BE249"/>
  <c r="BE253"/>
  <c r="BE256"/>
  <c r="BE267"/>
  <c r="BE270"/>
  <c r="BE272"/>
  <c r="BE275"/>
  <c r="BE276"/>
  <c r="BE277"/>
  <c r="BE278"/>
  <c r="BE279"/>
  <c r="BE280"/>
  <c r="BE286"/>
  <c r="BE288"/>
  <c r="BE136"/>
  <c r="BE289"/>
  <c r="BE290"/>
  <c r="BE295"/>
  <c r="E50"/>
  <c r="BE172"/>
  <c r="BE176"/>
  <c r="BE177"/>
  <c r="BE191"/>
  <c r="BE200"/>
  <c r="BE204"/>
  <c r="BE207"/>
  <c r="BE209"/>
  <c r="BE214"/>
  <c r="BE215"/>
  <c r="BE225"/>
  <c r="BE243"/>
  <c r="BE246"/>
  <c r="BE258"/>
  <c r="BE263"/>
  <c r="BE269"/>
  <c r="BE271"/>
  <c r="BE273"/>
  <c r="BE274"/>
  <c i="1" r="BD56"/>
  <c i="3" r="F36"/>
  <c i="1" r="BA57"/>
  <c r="BA55"/>
  <c r="BA54"/>
  <c r="AW54"/>
  <c r="AK30"/>
  <c r="AS54"/>
  <c i="3" r="F38"/>
  <c i="1" r="BC57"/>
  <c r="BC55"/>
  <c r="AY55"/>
  <c i="3" r="F37"/>
  <c i="1" r="BB57"/>
  <c r="BB55"/>
  <c r="BB54"/>
  <c r="AX54"/>
  <c i="3" r="F39"/>
  <c i="1" r="BD57"/>
  <c r="BD55"/>
  <c r="BD54"/>
  <c r="W33"/>
  <c i="3" r="J36"/>
  <c i="1" r="AW57"/>
  <c i="3" l="1" r="T90"/>
  <c i="2" r="R96"/>
  <c r="P96"/>
  <c i="1" r="AU56"/>
  <c i="2" r="T183"/>
  <c r="T96"/>
  <c r="BK96"/>
  <c r="J96"/>
  <c r="J63"/>
  <c i="3" r="BK140"/>
  <c r="J140"/>
  <c r="J66"/>
  <c i="1" r="AU55"/>
  <c i="2" r="J35"/>
  <c i="1" r="AV56"/>
  <c r="AT56"/>
  <c i="2" r="J32"/>
  <c i="1" r="AG56"/>
  <c i="3" r="J35"/>
  <c i="1" r="AV57"/>
  <c r="AT57"/>
  <c i="2" r="F35"/>
  <c i="1" r="AZ56"/>
  <c r="AX55"/>
  <c i="3" r="F35"/>
  <c i="1" r="AZ57"/>
  <c r="BC54"/>
  <c r="AY54"/>
  <c r="AW55"/>
  <c r="W31"/>
  <c r="W30"/>
  <c i="3" l="1" r="BK90"/>
  <c r="J90"/>
  <c r="J63"/>
  <c i="1" r="AN56"/>
  <c i="2" r="J41"/>
  <c i="1" r="AZ55"/>
  <c r="AV55"/>
  <c r="AT55"/>
  <c r="W32"/>
  <c r="AU54"/>
  <c i="3" l="1" r="J32"/>
  <c i="1" r="AG57"/>
  <c r="AZ54"/>
  <c r="W29"/>
  <c i="3" l="1" r="J41"/>
  <c i="1" r="AN57"/>
  <c r="AG55"/>
  <c r="AG54"/>
  <c r="AK26"/>
  <c r="AV54"/>
  <c r="AK29"/>
  <c r="AK35"/>
  <c l="1" r="AN5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<sst xmlns="http://schemas.openxmlformats.org/spreadsheetml/2006/main">
  <si>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</si>
  <si>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</si>
  <si>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</si>
  <si>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</si>
  <si>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</si>
  <si>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{e25bddd2-625b-4955-a6d4-3d5ebcfc094a}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</si>
  <si>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</si>
  <si>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</si>
  <si>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</si>
  <si>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</si>
  <si>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</si>
  <si>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</si>
  <si>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</si>
  <si>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</si>
  <si>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23-105-35-113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</si>
  <si>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</si>
  <si>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</si>
  <si>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Vypracování PD - Oprava PZZ v km 25,452 trati Havlíčkův Brod - Rosice n. L.</t>
  </si>
  <si>
    <t>KSO:</t>
  </si>
  <si>
    <t/>
  </si>
  <si>
    <t>CC-CZ:</t>
  </si>
  <si>
    <t>Místo:</t>
  </si>
  <si>
    <t xml:space="preserve"> </t>
  </si>
  <si>
    <t>Datum:</t>
  </si>
  <si>
    <t>11. 12. 2023</t>
  </si>
  <si>
    <t>Zadavatel:</t>
  </si>
  <si>
    <t>IČ:</t>
  </si>
  <si>
    <t>DIČ:</t>
  </si>
  <si>
    <t>Uchazeč:</t>
  </si>
  <si>
    <t>Vyplň údaj</t>
  </si>
  <si>
    <t>Projektant:</t>
  </si>
  <si>
    <t>25525441</t>
  </si>
  <si>
    <t>Signal Projekt s.r.o.</t>
  </si>
  <si>
    <t>True</t>
  </si>
  <si>
    <t>Zpracovatel:</t>
  </si>
  <si>
    <t>Štěpán Mikš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</si>
  <si>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</si>
  <si>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</si>
  <si>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</si>
  <si>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</si>
  <si>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</si>
  <si>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</si>
  <si>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</si>
  <si>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</si>
  <si>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</si>
  <si>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</si>
  <si>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</si>
  <si>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</si>
  <si>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</si>
  <si>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</si>
  <si>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</si>
  <si>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</si>
  <si>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</si>
  <si>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</si>
  <si>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</si>
  <si>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</si>
  <si>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</si>
  <si>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</si>
  <si>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</si>
  <si>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</si>
  <si>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</si>
  <si>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</si>
  <si>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</si>
  <si>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</si>
  <si>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</si>
  <si>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</si>
  <si>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</si>
  <si>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</si>
  <si>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</si>
  <si>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</si>
  <si>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</si>
  <si>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</si>
  <si>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</si>
  <si>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</si>
  <si>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</si>
  <si>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</si>
  <si>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PS 11-01-31</t>
  </si>
  <si>
    <t>Přejezd P5279 v km 25,452, PZZ</t>
  </si>
  <si>
    <t>STA</t>
  </si>
  <si>
    <t>1</t>
  </si>
  <si>
    <t>{c4d2af19-61b0-491f-9c6a-85f3c4718aaf}</t>
  </si>
  <si>
    <t>2</t>
  </si>
  <si>
    <t>/</t>
  </si>
  <si>
    <t>01</t>
  </si>
  <si>
    <t>Dle sborníku ÚOŽI</t>
  </si>
  <si>
    <t>Soupis</t>
  </si>
  <si>
    <t>{c75d260d-3589-4bb3-a73e-f5275adf87cf}</t>
  </si>
  <si>
    <t>02</t>
  </si>
  <si>
    <t>dle ÚRS</t>
  </si>
  <si>
    <t>{898c75f5-7958-44c0-8190-45d818d3c824}</t>
  </si>
  <si>
    <t>KRYCÍ LIST SOUPISU PRACÍ</t>
  </si>
  <si>
    <t>Objekt:</t>
  </si>
  <si>
    <t>PS 11-01-31 - Přejezd P5279 v km 25,452, PZZ</t>
  </si>
  <si>
    <t>Soupis:</t>
  </si>
  <si>
    <t>01 - Dle sborníku ÚOŽI</t>
  </si>
  <si>
    <t>REKAPITULACE ČLENĚNÍ SOUPISU PRACÍ</t>
  </si>
  <si>
    <t>Kód dílu - Popis</t>
  </si>
  <si>
    <t>Cena celkem [CZK]</t>
  </si>
  <si>
    <t>-1</t>
  </si>
  <si>
    <t>01 - Kabelizace</t>
  </si>
  <si>
    <t xml:space="preserve">    01.1 - Kabelové trasy</t>
  </si>
  <si>
    <t>02 - Venkovní zařízení zab. zař.</t>
  </si>
  <si>
    <t xml:space="preserve">    02.1 - Výstražníky</t>
  </si>
  <si>
    <t xml:space="preserve">    02.2 - Přechodné dopravní značení</t>
  </si>
  <si>
    <t xml:space="preserve">    02.3 - Uzemnění</t>
  </si>
  <si>
    <t xml:space="preserve">    02.4 - Venkovní zařízení RD</t>
  </si>
  <si>
    <t>03 - Vnitřní zařízení</t>
  </si>
  <si>
    <t>04 - Demontáže</t>
  </si>
  <si>
    <t>05 - Zkoušení, revize</t>
  </si>
  <si>
    <t>06 - Výsadba stromů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</si>
  <si>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</si>
  <si>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</si>
  <si>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</si>
  <si>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</si>
  <si>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</si>
  <si>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</si>
  <si>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</si>
  <si>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</si>
  <si>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</si>
  <si>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</si>
  <si>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</si>
  <si>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</si>
  <si>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</si>
  <si>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Kabelizace</t>
  </si>
  <si>
    <t>ROZPOCET</t>
  </si>
  <si>
    <t>M</t>
  </si>
  <si>
    <t>7590521514</t>
  </si>
  <si>
    <t>Venkovní vedení kabelová - metalické sítě Plněné, párované s ochr. vodičem TCEKPFLEY 3 P 1,0 D</t>
  </si>
  <si>
    <t>m</t>
  </si>
  <si>
    <t>ÚOŽI 2023 01</t>
  </si>
  <si>
    <t>8</t>
  </si>
  <si>
    <t>4</t>
  </si>
  <si>
    <t>1298860087</t>
  </si>
  <si>
    <t>VV</t>
  </si>
  <si>
    <t>v.č. 850</t>
  </si>
  <si>
    <t>44</t>
  </si>
  <si>
    <t>Posunutí snímače počítače náprav - naspojkování prodloužení kabelu</t>
  </si>
  <si>
    <t>Součet</t>
  </si>
  <si>
    <t>7590521529</t>
  </si>
  <si>
    <t>Venkovní vedení kabelová - metalické sítě Plněné, párované s ochr. vodičem TCEKPFLEY 7 P 1,0 D</t>
  </si>
  <si>
    <t>1229915823</t>
  </si>
  <si>
    <t>11</t>
  </si>
  <si>
    <t>3</t>
  </si>
  <si>
    <t>7590521539</t>
  </si>
  <si>
    <t>Venkovní vedení kabelová - metalické sítě Plněné, párované s ochr. vodičem TCEKPFLEY 16 P 1,0 D</t>
  </si>
  <si>
    <t>1449837878</t>
  </si>
  <si>
    <t>41+37+38+17+50+46</t>
  </si>
  <si>
    <t>7590520604</t>
  </si>
  <si>
    <t>Venkovní vedení kabelová - metalické sítě Plněné 4x0,8 TCEPKPFLEY 3 x 4 x 0,8</t>
  </si>
  <si>
    <t>256</t>
  </si>
  <si>
    <t>64</t>
  </si>
  <si>
    <t>703318268</t>
  </si>
  <si>
    <t>5</t>
  </si>
  <si>
    <t>K</t>
  </si>
  <si>
    <t>7590525230</t>
  </si>
  <si>
    <t>Montáž kabelu návěstního volně uloženého s jádrem 1 mm Cu TCEKEZE, TCEKFE, TCEKPFLEY, TCEKPFLEZE do 7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</si>
  <si>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-1254171545</t>
  </si>
  <si>
    <t>P</t>
  </si>
  <si>
    <t>Poznámka k položce:_x000d_
kabely TCEPKPFEY A KABEL PE-ALT-CLT 1x4x1,53</t>
  </si>
  <si>
    <t>EY 3p</t>
  </si>
  <si>
    <t>EY 7p</t>
  </si>
  <si>
    <t>3XN0,8</t>
  </si>
  <si>
    <t>6</t>
  </si>
  <si>
    <t>7590525231</t>
  </si>
  <si>
    <t>Montáž kabelu návěstního volně uloženého s jádrem 1 mm Cu TCEKEZE, TCEKFE, TCEKPFLEY, TCEKPFLEZE do 16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</si>
  <si>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-1930873872</t>
  </si>
  <si>
    <t>EY 16p</t>
  </si>
  <si>
    <t>229</t>
  </si>
  <si>
    <t>7</t>
  </si>
  <si>
    <t>7590555132</t>
  </si>
  <si>
    <t>Montáž forma pro kabely TCEKPFLE, TCEKPFLEY, TCEKPFLEZE, TCEKPFLEZY do 3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</si>
  <si>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kus</t>
  </si>
  <si>
    <t>512</t>
  </si>
  <si>
    <t>244699436</t>
  </si>
  <si>
    <t>7590555136</t>
  </si>
  <si>
    <t>Montáž forma pro kabely TCEKPFLE, TCEKPFLEY, TCEKPFLEZE, TCEKPFLEZY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</si>
  <si>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-1463711958</t>
  </si>
  <si>
    <t>9</t>
  </si>
  <si>
    <t>7590555140</t>
  </si>
  <si>
    <t>Montáž forma pro kabely TCEKPFLE, TCEKPFLEY, TCEKPFLEZE, TCEKPFLEZY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</si>
  <si>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-1561714735</t>
  </si>
  <si>
    <t>10</t>
  </si>
  <si>
    <t>7492501690</t>
  </si>
  <si>
    <t>Kabely, vodiče, šňůry Cu - nn Kabel silový 2 a 3-žílový Cu, plastová izolace CYKY 2O1,5 (2Dx1,5)</t>
  </si>
  <si>
    <t>651267488</t>
  </si>
  <si>
    <t>CYKY 2O1,5</t>
  </si>
  <si>
    <t>7492501740</t>
  </si>
  <si>
    <t>Kabely, vodiče, šňůry Cu - nn Kabel silový 2 a 3-žílový Cu, plastová izolace CYKY 3O1,5 (3Ax1,5)</t>
  </si>
  <si>
    <t>-897373079</t>
  </si>
  <si>
    <t>CYKY 3O1,5</t>
  </si>
  <si>
    <t>12</t>
  </si>
  <si>
    <t>7492502020</t>
  </si>
  <si>
    <t>Kabely, vodiče, šňůry Cu - nn Kabel silový 4 a 5-žílový Cu, plastová izolace CYKY 5J4 (5Cx4)</t>
  </si>
  <si>
    <t>-57518171</t>
  </si>
  <si>
    <t>CYKY 5J4</t>
  </si>
  <si>
    <t>13</t>
  </si>
  <si>
    <t>7492502280</t>
  </si>
  <si>
    <t>Kabely, vodiče, šňůry Cu - nn Kabel silový Cu, plastová izolace, stíněný 1-CYKFY 4/5 x 10 - 16 mm2</t>
  </si>
  <si>
    <t>1607527690</t>
  </si>
  <si>
    <t>Poznámka k položce:_x000d_
Kabel Cu - nn CYKCY-O 4x10mm2</t>
  </si>
  <si>
    <t>CYKCY 4x10</t>
  </si>
  <si>
    <t>14</t>
  </si>
  <si>
    <t>7492553010</t>
  </si>
  <si>
    <t>Montáž kabelů 2- a 3-žílových Cu do 16 mm2 - uložení do země, chráničky, na rošty, pod omítku apod.</t>
  </si>
  <si>
    <t>1604700104</t>
  </si>
  <si>
    <t>7492554010</t>
  </si>
  <si>
    <t>Montáž kabelů 4- a 5-žílových Cu do 16 mm2 - uložení do země, chráničky, na rošty, pod omítku apod.</t>
  </si>
  <si>
    <t>-911265344</t>
  </si>
  <si>
    <t>CYKCY</t>
  </si>
  <si>
    <t>16</t>
  </si>
  <si>
    <t>7492751020</t>
  </si>
  <si>
    <t>Montáž ukončení kabelů nn v rozvaděči nebo na přístroji izolovaných s označením 2 - 5-ti žílových do 2,5 mm2 - montáž kabelové koncovky nebo záklopky včetně odizolování pláště a izolace žil kabelu, ukončení žil v rozvaděči, upevnění kabelových ok, roz. trubice, zakončení stínění apod.</t>
  </si>
  <si>
    <t>387759068</t>
  </si>
  <si>
    <t>17</t>
  </si>
  <si>
    <t>7492751022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</si>
  <si>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</si>
  <si>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-2000359366</t>
  </si>
  <si>
    <t>18</t>
  </si>
  <si>
    <t>7590541429</t>
  </si>
  <si>
    <t>Slaboproudé rozvody, kabely pro přívod a vnitřní instalaci Spojky metalických kabelů a příslušenství Teplem smrštitelná zesílená spojka pro netlakované kabely XAGA 500-43/8-150/EY</t>
  </si>
  <si>
    <t>-321347712</t>
  </si>
  <si>
    <t>Prodloužení kabelu ke snímači počítače náprav</t>
  </si>
  <si>
    <t>19</t>
  </si>
  <si>
    <t>7590525463</t>
  </si>
  <si>
    <t>Montáž spojky rovné pro plastové kabely párové Raychem XAGA s konektory UDW2 2 plášť bez pancíře do 10 žil - nasazení manžety, spojení žil, převlečení manžety, nahřátí pro její tepelné smrštění, uložení spojky v jámě</t>
  </si>
  <si>
    <t>379600393</t>
  </si>
  <si>
    <t>20</t>
  </si>
  <si>
    <t>7491510080</t>
  </si>
  <si>
    <t>Protipožární a kabelové ucpávky Protipožární ucpávky a tmely prostupu kabelového pr.do 200 mm, do EI 90 min.</t>
  </si>
  <si>
    <t>-803736581</t>
  </si>
  <si>
    <t>7491552022</t>
  </si>
  <si>
    <t>Montáž protipožárních ucpávek a tmelů protipožární ucpávka kabelového prostupu, průměru do 200 mm, do EI 90 min. - protipožární ucpávky včetně příslušenství, vyhotovení a dodání atestu</t>
  </si>
  <si>
    <t>1670838389</t>
  </si>
  <si>
    <t>01.1</t>
  </si>
  <si>
    <t>Kabelové trasy</t>
  </si>
  <si>
    <t>22</t>
  </si>
  <si>
    <t>7593500600</t>
  </si>
  <si>
    <t>Trasy kabelového vedení Kabelové krycí desky a pásy Fólie výstražná modrá š. 34cm (HM0673909991034)</t>
  </si>
  <si>
    <t>-1275588348</t>
  </si>
  <si>
    <t>23</t>
  </si>
  <si>
    <t>7593505134</t>
  </si>
  <si>
    <t>Zakrytí kabelu resp. trubek výstražnou fólií (bez fólie)</t>
  </si>
  <si>
    <t>-820455173</t>
  </si>
  <si>
    <t>24</t>
  </si>
  <si>
    <t>7593500965</t>
  </si>
  <si>
    <t>Trasy kabelového vedení Ohebná dvouplášťová korugovaná chránička 160/138smotek</t>
  </si>
  <si>
    <t>1693144948</t>
  </si>
  <si>
    <t>Venkovní zařízení zab. zař.</t>
  </si>
  <si>
    <t>25</t>
  </si>
  <si>
    <t>7592007050</t>
  </si>
  <si>
    <t>Demontáž počítacího bodu (senzoru) RSR 180</t>
  </si>
  <si>
    <t>-153631407</t>
  </si>
  <si>
    <t>26</t>
  </si>
  <si>
    <t>7594307015</t>
  </si>
  <si>
    <t>Demontáž součástí počítače náprav neoprénové ochranné hadice se soupravou pro upevnění k pražci</t>
  </si>
  <si>
    <t>1318126491</t>
  </si>
  <si>
    <t>27</t>
  </si>
  <si>
    <t>7594307030</t>
  </si>
  <si>
    <t>Demontáž součástí počítače náprav kabelového závěru KSL-F pro RSR</t>
  </si>
  <si>
    <t>-1461820345</t>
  </si>
  <si>
    <t>28</t>
  </si>
  <si>
    <t>7594307040</t>
  </si>
  <si>
    <t>Demontáž součástí počítače náprav upevňovací kolejnicové čelisti SK 140</t>
  </si>
  <si>
    <t>-773447001</t>
  </si>
  <si>
    <t>29</t>
  </si>
  <si>
    <t>7594307045</t>
  </si>
  <si>
    <t>Demontáž součástí počítače náprav AZF upevňovacího šroubu BBK</t>
  </si>
  <si>
    <t>884061691</t>
  </si>
  <si>
    <t>30</t>
  </si>
  <si>
    <t>7592005050</t>
  </si>
  <si>
    <t>Montáž počítacího bodu (senzoru) RSR 180 - uložení a připevnění na určené místo, seřízení polohy, přezkoušení</t>
  </si>
  <si>
    <t>-2059699346</t>
  </si>
  <si>
    <t>31</t>
  </si>
  <si>
    <t>7594305015</t>
  </si>
  <si>
    <t>Montáž součástí počítače náprav neoprénové ochranné hadice se soupravou pro upevnění k pražci</t>
  </si>
  <si>
    <t>-1263297776</t>
  </si>
  <si>
    <t>32</t>
  </si>
  <si>
    <t>7594305030</t>
  </si>
  <si>
    <t>Montáž součástí počítače náprav kabelového závěru KSL-F pro RSR</t>
  </si>
  <si>
    <t>1590645476</t>
  </si>
  <si>
    <t>33</t>
  </si>
  <si>
    <t>7594305040</t>
  </si>
  <si>
    <t>Montáž součástí počítače náprav upevňovací kolejnicové čelisti SK 140</t>
  </si>
  <si>
    <t>-211884330</t>
  </si>
  <si>
    <t>34</t>
  </si>
  <si>
    <t>7594305045</t>
  </si>
  <si>
    <t>Montáž součástí počítače náprav AZF upevňovacího šroubu BBK</t>
  </si>
  <si>
    <t>703560601</t>
  </si>
  <si>
    <t>02.1</t>
  </si>
  <si>
    <t>Výstražníky</t>
  </si>
  <si>
    <t>35</t>
  </si>
  <si>
    <t>7590720435</t>
  </si>
  <si>
    <t>Součásti světelných návěstidel Základ svět.náv. TIIIZ 53x73x170cm (HM0592110140000)</t>
  </si>
  <si>
    <t>-2134491571</t>
  </si>
  <si>
    <t>36</t>
  </si>
  <si>
    <t>7592810103</t>
  </si>
  <si>
    <t>Výstražníky Výstražník VL3 s LED (CV708439003)</t>
  </si>
  <si>
    <t>128</t>
  </si>
  <si>
    <t>-2096096452</t>
  </si>
  <si>
    <t>37</t>
  </si>
  <si>
    <t>7592830200</t>
  </si>
  <si>
    <t>Součásti stojanu se závorou Křídla s protizávaž.velkým (CV708405007)</t>
  </si>
  <si>
    <t>1623975084</t>
  </si>
  <si>
    <t>38</t>
  </si>
  <si>
    <t>7592830010</t>
  </si>
  <si>
    <t>Součásti stojanu se závorou Stojan závory s pohonem- P1V (CV708409001)</t>
  </si>
  <si>
    <t>299893774</t>
  </si>
  <si>
    <t>39</t>
  </si>
  <si>
    <t>7592830020</t>
  </si>
  <si>
    <t>Součásti stojanu se závorou Stojan závory s pohonem- L1V (CV708409002)</t>
  </si>
  <si>
    <t>-895716907</t>
  </si>
  <si>
    <t>40</t>
  </si>
  <si>
    <t>7592830802</t>
  </si>
  <si>
    <t>Součásti stojanu se závorou Břevno kompozitní úplné EKC 5,0 m (CV708485026)</t>
  </si>
  <si>
    <t>674953435</t>
  </si>
  <si>
    <t>41</t>
  </si>
  <si>
    <t>7592830832</t>
  </si>
  <si>
    <t>Součásti stojanu se závorou Břevno kompozitní EKC 6 m s LED světly na levém boku (CV708485304)</t>
  </si>
  <si>
    <t>-918904412</t>
  </si>
  <si>
    <t>42</t>
  </si>
  <si>
    <t>7592830837</t>
  </si>
  <si>
    <t>Součásti stojanu se závorou Břevno kompozitní EKC 6,5 m s LED světly na pravém boku (CV708485353)</t>
  </si>
  <si>
    <t>-365927540</t>
  </si>
  <si>
    <t>43</t>
  </si>
  <si>
    <t>7592830845</t>
  </si>
  <si>
    <t>Součásti stojanu se závorou Břevno kompozitní EKC 7,5 m s LED světly na pravém boku (CV708485351)</t>
  </si>
  <si>
    <t>561794558</t>
  </si>
  <si>
    <t>7592820202</t>
  </si>
  <si>
    <t>Součásti výstražníku Kříž výstr. jednokol. kompl. refl. A32a zvýrazněný (HM0404229200108) od r. 2020</t>
  </si>
  <si>
    <t>-347233789</t>
  </si>
  <si>
    <t>45</t>
  </si>
  <si>
    <t>7592820430</t>
  </si>
  <si>
    <t>Součásti výstražníku Nosič výstražníku (CV708285051)</t>
  </si>
  <si>
    <t>1292554293</t>
  </si>
  <si>
    <t>Poznámka k položce:_x000d_
Výložník výstražníku bez závory</t>
  </si>
  <si>
    <t>46</t>
  </si>
  <si>
    <t>7592825015</t>
  </si>
  <si>
    <t>Montáž součástí výstražníku skříně výstražníku</t>
  </si>
  <si>
    <t>Sborník UOŽI 01 2023</t>
  </si>
  <si>
    <t>-1765567940</t>
  </si>
  <si>
    <t>47</t>
  </si>
  <si>
    <t>7592835045</t>
  </si>
  <si>
    <t>Montáž součástí stojanu se závorou protizávaží velkého</t>
  </si>
  <si>
    <t>-1421184737</t>
  </si>
  <si>
    <t>48</t>
  </si>
  <si>
    <t>7592815040</t>
  </si>
  <si>
    <t>Montáž plastového výstražníku AŽD 97 s 1 skříní a se závorou AŽD - 99 - smontování kompletního výstražníku, označení označovacími štítky, postavení a montáž výstražníku na základ, zatažení kabelu bez zhotovení a zapojení kabelové formy, nátěr. Bez provedení ochrany proti vlivu trakcí</t>
  </si>
  <si>
    <t>1925851943</t>
  </si>
  <si>
    <t>49</t>
  </si>
  <si>
    <t>7592835030</t>
  </si>
  <si>
    <t>Montáž součástí stojanu se závorou břevna závorového do 5,5 m</t>
  </si>
  <si>
    <t>-51215833</t>
  </si>
  <si>
    <t>50</t>
  </si>
  <si>
    <t>7592835032</t>
  </si>
  <si>
    <t>Montáž součástí stojanu se závorou břevna závorového nad 5,5 m</t>
  </si>
  <si>
    <t>649388010</t>
  </si>
  <si>
    <t>51</t>
  </si>
  <si>
    <t>7592815044</t>
  </si>
  <si>
    <t>Montáž plastového výstražníku AŽD 97 s jednou skříní - smontování kompletního výstražníku, označení označovacími štítky, postavení a montáž výstražníku na základ, zatažení kabelu bez zhotovení a zapojení kabelové formy, nátěr. Bez provedení ochrany proti vlivu trakcí</t>
  </si>
  <si>
    <t>-412988281</t>
  </si>
  <si>
    <t>52</t>
  </si>
  <si>
    <t>7590725140</t>
  </si>
  <si>
    <t>Situování stožáru návěstidla nebo výstražníku přejezdového zařízení</t>
  </si>
  <si>
    <t>793358790</t>
  </si>
  <si>
    <t>53</t>
  </si>
  <si>
    <t>7592825110</t>
  </si>
  <si>
    <t>Montáž kříže výstražného</t>
  </si>
  <si>
    <t>-123444349</t>
  </si>
  <si>
    <t>54</t>
  </si>
  <si>
    <t>7592820750</t>
  </si>
  <si>
    <t>Součásti výstražníku Zdroj akust.signálu pro nevido ZN 24 24V (HM0404229200020)</t>
  </si>
  <si>
    <t>1785171433</t>
  </si>
  <si>
    <t>Poznámka k položce:_x000d_
viz výkres č. 201</t>
  </si>
  <si>
    <t>55</t>
  </si>
  <si>
    <t>7592820550</t>
  </si>
  <si>
    <t>Součásti výstražníku Přijímač AS úplný (CV708285107)</t>
  </si>
  <si>
    <t>1534015022</t>
  </si>
  <si>
    <t>56</t>
  </si>
  <si>
    <t>7592830190</t>
  </si>
  <si>
    <t>Součásti stojanu se závorou Doplněk břevna ZSH 3,0 m (CV708425056)</t>
  </si>
  <si>
    <t>483617975</t>
  </si>
  <si>
    <t>57</t>
  </si>
  <si>
    <t>7592825105</t>
  </si>
  <si>
    <t>Montáž zařízení pro nevidomé do jednoho výstražníku</t>
  </si>
  <si>
    <t>2005546729</t>
  </si>
  <si>
    <t>58</t>
  </si>
  <si>
    <t>7592825085</t>
  </si>
  <si>
    <t>Montáž součástí výstražníku zdroje akustického signálu pro nevidomé</t>
  </si>
  <si>
    <t>-1498567999</t>
  </si>
  <si>
    <t>59</t>
  </si>
  <si>
    <t>7592835095</t>
  </si>
  <si>
    <t>Montáž doplňku břevna ZSH</t>
  </si>
  <si>
    <t>-1085404290</t>
  </si>
  <si>
    <t>02.2</t>
  </si>
  <si>
    <t>Přechodné dopravní značení</t>
  </si>
  <si>
    <t>60</t>
  </si>
  <si>
    <t>7591505010</t>
  </si>
  <si>
    <t>Vypracování a projednání přechodné úpravy provozu na pozemní komunikaci při vypnutí přejezdového zabezpečovacího zařízení - návrh silničního dopravního značení, včetně jeho kladného projednání s příslušnými orgány státní správy. Měrnou jednotkou je kus železničního přejezdu</t>
  </si>
  <si>
    <t>262144</t>
  </si>
  <si>
    <t>776673430</t>
  </si>
  <si>
    <t>61</t>
  </si>
  <si>
    <t>7591505030</t>
  </si>
  <si>
    <t>Osazení přechodného dopravního značení při vypnutí přejezdového zabezpečovacího zařízení základní sestavy - pro značení jednoduché komunikace (tj. bez křižovatky poblíž přejezdu), křížící žel. trať</t>
  </si>
  <si>
    <t>664213964</t>
  </si>
  <si>
    <t>62</t>
  </si>
  <si>
    <t>7591505032</t>
  </si>
  <si>
    <t>Osazení přechodného dopravního značení při vypnutí přejezdového zabezpečovacího zařízení rozšíření základní sestavy - pro značení jednoduché komunikace (tj. bez křižovatky poblíž přejezdu), křížící žel. trať</t>
  </si>
  <si>
    <t>752058716</t>
  </si>
  <si>
    <t>63</t>
  </si>
  <si>
    <t>7591505020</t>
  </si>
  <si>
    <t>Pronájem přechodného dopravního značení při vypnutí přejezdového zabezpečovacího zařízení za 1 týden základní sestavy - pro značení jednoduché komunikace (tj. bez křižovatky poblíž přejezdu), křížící žel. trať</t>
  </si>
  <si>
    <t>-1275645689</t>
  </si>
  <si>
    <t>7591505022</t>
  </si>
  <si>
    <t>Pronájem přechodného dopravního značení při vypnutí přejezdového zabezpečovacího zařízení za 1 týden rozšíření základní sestavy - pro značení jednoduché komunikace (tj. bez křižovatky poblíž přejezdu), křížící žel. trať</t>
  </si>
  <si>
    <t>872298666</t>
  </si>
  <si>
    <t>02.3</t>
  </si>
  <si>
    <t>Uzemnění</t>
  </si>
  <si>
    <t>65</t>
  </si>
  <si>
    <t>7590155042</t>
  </si>
  <si>
    <t>Montáž pasivní ochrany pro omezení atmosférických vlivů u neelektrizovaných tratí pro návěstidla, výstražníky a přejezd</t>
  </si>
  <si>
    <t>2120698569</t>
  </si>
  <si>
    <t>Poznámka k položce:_x000d_
Propojení Výstražníků A a B a reléového domku pomocí vodiče FeZn v ochranné trubce délka 85m</t>
  </si>
  <si>
    <t>66</t>
  </si>
  <si>
    <t>7590155040</t>
  </si>
  <si>
    <t>Montáž pasivní ochrany pro omezení atmosférických vlivů u neelektrizovaných tratí jednoduché včetně uzemnění</t>
  </si>
  <si>
    <t>-1627237474</t>
  </si>
  <si>
    <t>Poznámka k položce:_x000d_
Zkratovací lanová propojení LA9/X + zemnící tyče 3x1,5m_x000d_
pro snímač počítače náprav</t>
  </si>
  <si>
    <t>67</t>
  </si>
  <si>
    <t>7491600190</t>
  </si>
  <si>
    <t>Uzemnění Vnější Uzemňovací vedení v zemi, kruhovým vodičem FeZn do D=10 mm</t>
  </si>
  <si>
    <t>-135017981</t>
  </si>
  <si>
    <t>68</t>
  </si>
  <si>
    <t>7590150030</t>
  </si>
  <si>
    <t>Uzemnění, ukolejnění Tyč zemnící se svorkou l=1,5m (HM0354405211015)</t>
  </si>
  <si>
    <t>-939450374</t>
  </si>
  <si>
    <t>69</t>
  </si>
  <si>
    <t>7594110200</t>
  </si>
  <si>
    <t>Lanové propojení s kolíkovým ukončením LAI 1xFe9/190 norma 703029132 (HM0404223990154AV.00190)</t>
  </si>
  <si>
    <t>-1129546495</t>
  </si>
  <si>
    <t>70</t>
  </si>
  <si>
    <t>7590150010</t>
  </si>
  <si>
    <t>Uzemnění, ukolejnění Sběrnice uzemňovací (CV452119003)</t>
  </si>
  <si>
    <t>368024952</t>
  </si>
  <si>
    <t>71</t>
  </si>
  <si>
    <t>7590140100</t>
  </si>
  <si>
    <t>Závěry Skříň kolejová TJA plastová (CV736599001)</t>
  </si>
  <si>
    <t>-1964101787</t>
  </si>
  <si>
    <t>Poznámka k položce:_x000d_
Upravená plastová skříňka TJA nebo upravený kabelový objekt k RD pro společné uzeměnní výstražníků viz. v.č. 406</t>
  </si>
  <si>
    <t>72</t>
  </si>
  <si>
    <t>7590190170</t>
  </si>
  <si>
    <t>Ostatní Podpěra zemní umělohmotná ZUP-TJA (HM0321859999803)</t>
  </si>
  <si>
    <t>1847010579</t>
  </si>
  <si>
    <t>02.4</t>
  </si>
  <si>
    <t>Venkovní zařízení RD</t>
  </si>
  <si>
    <t>73</t>
  </si>
  <si>
    <t>7590115005</t>
  </si>
  <si>
    <t>Montáž objektu rozměru do 2,5 x 3,6 m - usazení na základy, zatažení kabelů a zřízení kabelové rezervy, opravný nátěr. Neobsahuje výkop a zához jam</t>
  </si>
  <si>
    <t>-183787152</t>
  </si>
  <si>
    <t>74</t>
  </si>
  <si>
    <t>7590115030</t>
  </si>
  <si>
    <t>Montáž objektu střechy sedlové nebo valbové rel. domku rozměru do 3x3 m</t>
  </si>
  <si>
    <t>-1889053180</t>
  </si>
  <si>
    <t>75</t>
  </si>
  <si>
    <t>7590110140</t>
  </si>
  <si>
    <t>Domky, přístřešky Reléový domek - výška 3,10 m - podle zvl. požadavků a předložené dokumentace vč. základní výbavy rozvaděče, osvětlení, dvou zásuvek, ventilátoru a topení 3x3 m</t>
  </si>
  <si>
    <t>1107145440</t>
  </si>
  <si>
    <t>Poznámka k položce:_x000d_
Domek velikosti 3,5 x 2,5m</t>
  </si>
  <si>
    <t>76</t>
  </si>
  <si>
    <t>7590110420</t>
  </si>
  <si>
    <t xml:space="preserve">Domky, přístřešky Střecha sedlová  rel.domku - podle zvl. požadavků a předložené dokumentace 3x3 m</t>
  </si>
  <si>
    <t>-1561457624</t>
  </si>
  <si>
    <t>Poznámka k položce:_x000d_
Střecha na domek 3,5 x 2,5m. Zatížitelnost střechy (minimálně 150kg/m2) bude navýšena o hmotnost na střechu umísťované technologie.</t>
  </si>
  <si>
    <t>77</t>
  </si>
  <si>
    <t>7590195015</t>
  </si>
  <si>
    <t>Montáž ovládací skříňky přejezdového zařízení na objekt - připevnění skříňky, zatažení kabelu z domku nebo PSK a zapojení na ovládací skříň, ochrana skříňky připojením na hlavní uzemňovací sběrnici v domku nebo na zemnicí svorník PSK</t>
  </si>
  <si>
    <t>-1602359608</t>
  </si>
  <si>
    <t>78</t>
  </si>
  <si>
    <t>7590120160</t>
  </si>
  <si>
    <t>Skříně Skříňka ovl. pro PZZ-RE (CV723089004)</t>
  </si>
  <si>
    <t>-1498749802</t>
  </si>
  <si>
    <t>79</t>
  </si>
  <si>
    <t>7596915035</t>
  </si>
  <si>
    <t>Montáž telefonního objektu VTO 3 - 11 do společné přístrojové skříně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</si>
  <si>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1902075090</t>
  </si>
  <si>
    <t>80</t>
  </si>
  <si>
    <t>7596910020</t>
  </si>
  <si>
    <t>Venkovní telefonní objekty Objekt telef.venk.VTO 4 na stěnu (CV540329004)</t>
  </si>
  <si>
    <t>-1564366791</t>
  </si>
  <si>
    <t>03</t>
  </si>
  <si>
    <t>Vnitřní zařízení</t>
  </si>
  <si>
    <t>81</t>
  </si>
  <si>
    <t>7590190210</t>
  </si>
  <si>
    <t>Ostatní Skříňka na dokumenty</t>
  </si>
  <si>
    <t>915009484</t>
  </si>
  <si>
    <t>82</t>
  </si>
  <si>
    <t>7590190150</t>
  </si>
  <si>
    <t>Ostatní Žebřík trojdílný univerzální 3x7 příček (HM0478850007607)</t>
  </si>
  <si>
    <t>1008180410</t>
  </si>
  <si>
    <t>83</t>
  </si>
  <si>
    <t>7592905012</t>
  </si>
  <si>
    <t>Montáž článku niklokadmiového kapacity přes 200 Ah - postavení článku, připojení vodičů, ochrana svorek vazelinou, změření napětí, kontrola elektrolytu s případným doplněním destilovanou vodou</t>
  </si>
  <si>
    <t>-1396097579</t>
  </si>
  <si>
    <t>84</t>
  </si>
  <si>
    <t>7592910185</t>
  </si>
  <si>
    <t>Baterie Staniční akumulátory NiCd článek 1,2 V/250 Ah C5 s vláknitou elektrodou, cena včetně spojovacího materiálu a bateriového nosiče či stojanu</t>
  </si>
  <si>
    <t>-489740662</t>
  </si>
  <si>
    <t>Poznámka k položce:_x000d_
Baterie minimálně 242Ah</t>
  </si>
  <si>
    <t>85</t>
  </si>
  <si>
    <t>7593005012</t>
  </si>
  <si>
    <t>Montáž dobíječe, usměrňovače, napáječe nástěnného - včetně připojení vodičů elektrické sítě ss rozvodu a uzemnění, přezkoušení funkce</t>
  </si>
  <si>
    <t>-1104761207</t>
  </si>
  <si>
    <t>86</t>
  </si>
  <si>
    <t>7593000150</t>
  </si>
  <si>
    <t>Dobíječe, usměrňovače, napáječe Usměrňovač D400 G24/60, oceloplechová prosklená nástěnná skříň 600x600x250, základní stavová indikace opticky</t>
  </si>
  <si>
    <t>616811063</t>
  </si>
  <si>
    <t>Poznámka k položce:_x000d_
Dobíječ bude připojen na fotovoltaické panely na střeše. Je potřeba dodat vhodný typ dobíječe.</t>
  </si>
  <si>
    <t>87</t>
  </si>
  <si>
    <t>7593315100</t>
  </si>
  <si>
    <t>Montáž zabezpečovacího stojanu reléového - upevnění stojanu do stojanové řady, připojení ochranného uzemnění a informativní kontrola zapojení</t>
  </si>
  <si>
    <t>1483155696</t>
  </si>
  <si>
    <t>88</t>
  </si>
  <si>
    <t>7592810905</t>
  </si>
  <si>
    <t>Reléový stojan PZS vystrojený na jednokolejné trati s automatickými závorami 5 - 8 kusů výstražníků - kategorie dle ČSN 34 2650 ed.2: PZS 3(2) S,B(N),I(L)</t>
  </si>
  <si>
    <t>komplet</t>
  </si>
  <si>
    <t>844957366</t>
  </si>
  <si>
    <t>89</t>
  </si>
  <si>
    <t>7593310880</t>
  </si>
  <si>
    <t>Konstrukční díly Řada stojan. pro 1 stojan 19 polí inov. (HM0404215990311)</t>
  </si>
  <si>
    <t>-754580379</t>
  </si>
  <si>
    <t>90</t>
  </si>
  <si>
    <t>7593315120</t>
  </si>
  <si>
    <t>Montáž stojanové řady pro 1 stojan - sestavení dodané konstrukce, vyměření místa a usazení stojanové řady, montáž ochranných plechů a roštu stojanové řady, ukotvení</t>
  </si>
  <si>
    <t>2093234977</t>
  </si>
  <si>
    <t>91</t>
  </si>
  <si>
    <t>7593315140</t>
  </si>
  <si>
    <t>Ukotvení stojanové řady do stěny jednou spojnicí</t>
  </si>
  <si>
    <t>-508338330</t>
  </si>
  <si>
    <t>92</t>
  </si>
  <si>
    <t>7593315230</t>
  </si>
  <si>
    <t>Montáž stojanu pro baterie 12 V 200 Ah - umístění na určené místo, vyrovnání do vodováhy</t>
  </si>
  <si>
    <t>-1415233193</t>
  </si>
  <si>
    <t>93</t>
  </si>
  <si>
    <t>7593310860</t>
  </si>
  <si>
    <t>Konstrukční díly Stojan pod baterie (CV621849001)</t>
  </si>
  <si>
    <t>805781521</t>
  </si>
  <si>
    <t>04</t>
  </si>
  <si>
    <t>Demontáže</t>
  </si>
  <si>
    <t>94</t>
  </si>
  <si>
    <t>7590117010</t>
  </si>
  <si>
    <t>Demontáž objektu rozměru do 6,0 x 3,0 m - včetně odpojení zařízení od kabelových rozvodů</t>
  </si>
  <si>
    <t>-2037758128</t>
  </si>
  <si>
    <t>95</t>
  </si>
  <si>
    <t>7590117030</t>
  </si>
  <si>
    <t>Demontáž objektu střechy sedlové nebo valbové rel. domku rozměru do 3x3 m - včetně odpojení zařízení od kabelových rozvodů</t>
  </si>
  <si>
    <t>-1401965395</t>
  </si>
  <si>
    <t>96</t>
  </si>
  <si>
    <t>7596917030</t>
  </si>
  <si>
    <t>Demontáž telefonních objektů VTO 3 - 11</t>
  </si>
  <si>
    <t>-207964439</t>
  </si>
  <si>
    <t>97</t>
  </si>
  <si>
    <t>7592827010</t>
  </si>
  <si>
    <t>Demontáž součástí výstražníku nosiče výstražníku</t>
  </si>
  <si>
    <t>769651274</t>
  </si>
  <si>
    <t>98</t>
  </si>
  <si>
    <t>7592827015</t>
  </si>
  <si>
    <t>Demontáž součástí výstražníku skříně výstražníku</t>
  </si>
  <si>
    <t>-368491444</t>
  </si>
  <si>
    <t>99</t>
  </si>
  <si>
    <t>7592827055</t>
  </si>
  <si>
    <t>Demontáž součástí výstražníku tabulky "POZOR VLAK"</t>
  </si>
  <si>
    <t>2108436257</t>
  </si>
  <si>
    <t>100</t>
  </si>
  <si>
    <t>7592827025</t>
  </si>
  <si>
    <t>Demontáž součástí výstražníku třmene stupačky</t>
  </si>
  <si>
    <t>-898105683</t>
  </si>
  <si>
    <t>101</t>
  </si>
  <si>
    <t>7592827110</t>
  </si>
  <si>
    <t>Demontáž kříže výstražného</t>
  </si>
  <si>
    <t>-1740220947</t>
  </si>
  <si>
    <t>102</t>
  </si>
  <si>
    <t>7592837090</t>
  </si>
  <si>
    <t>Demontáž stojanu se závorou bez výstražníku</t>
  </si>
  <si>
    <t>-1099756416</t>
  </si>
  <si>
    <t>103</t>
  </si>
  <si>
    <t>7592837100</t>
  </si>
  <si>
    <t>Demontáž břevna závory</t>
  </si>
  <si>
    <t>-2096729181</t>
  </si>
  <si>
    <t>104</t>
  </si>
  <si>
    <t>7592827030</t>
  </si>
  <si>
    <t>Demontáž součástí výstražníku stupačky (velká)</t>
  </si>
  <si>
    <t>555899361</t>
  </si>
  <si>
    <t>105</t>
  </si>
  <si>
    <t>7593317100</t>
  </si>
  <si>
    <t>Demontáž zabezpečovacího stojanu</t>
  </si>
  <si>
    <t>-1591862873</t>
  </si>
  <si>
    <t>106</t>
  </si>
  <si>
    <t>7593317120</t>
  </si>
  <si>
    <t>Demontáž stojanové řady pro 1-3 stojany</t>
  </si>
  <si>
    <t>655465922</t>
  </si>
  <si>
    <t>107</t>
  </si>
  <si>
    <t>7593007012</t>
  </si>
  <si>
    <t>Demontáž dobíječe, usměrňovače, napáječe nástěnného</t>
  </si>
  <si>
    <t>-1211800191</t>
  </si>
  <si>
    <t>108</t>
  </si>
  <si>
    <t>7592907010</t>
  </si>
  <si>
    <t>Demontáž článku niklokadmiového kapacity do 200 Ah</t>
  </si>
  <si>
    <t>329816901</t>
  </si>
  <si>
    <t>05</t>
  </si>
  <si>
    <t>Zkoušení, revize</t>
  </si>
  <si>
    <t>109</t>
  </si>
  <si>
    <t>7598095085</t>
  </si>
  <si>
    <t>Přezkoušení a regulace senzoru počítacího bodu - kontrola (nastavení) mechanických parametrů polohy, regulace napájení, kalibrace, kontrola funkce a započítávání, kontrola indikace</t>
  </si>
  <si>
    <t>-2022795975</t>
  </si>
  <si>
    <t>110</t>
  </si>
  <si>
    <t>7598095090</t>
  </si>
  <si>
    <t>Přezkoušení a regulace počítače náprav včetně vyhotovení protokolu za 1 úsek - provedení příslušných měření, nastavení zařízení, přezkoušení funkce a vyhotovení protokolu</t>
  </si>
  <si>
    <t>-2018919578</t>
  </si>
  <si>
    <t>111</t>
  </si>
  <si>
    <t>7598095150</t>
  </si>
  <si>
    <t>Regulovaní a aktivování automatického přejezdového zařízení se závorami - regulování proudokruhů výstražníku, závorových břeven, regulování chodu břeven, směrovaní výstražníku, kontrola napájecích zdrojů a relé, přezkoušení činnosti zařízení a kontrolní skříňky (indikací a ovládání)</t>
  </si>
  <si>
    <t>-1393564099</t>
  </si>
  <si>
    <t>112</t>
  </si>
  <si>
    <t>7598095355</t>
  </si>
  <si>
    <t>Aktivace BDA modulem GSM a vzdáleného přístupu - aktivace a konfigurace systému podle příslušné dokumentace</t>
  </si>
  <si>
    <t>-422792529</t>
  </si>
  <si>
    <t>113</t>
  </si>
  <si>
    <t>7598095435</t>
  </si>
  <si>
    <t>Příprava ke komplexním zkouškám automatických přejezdových zabezpečovacích zařízení se závorami jednokolejné - oživení, seřízení a nastavení zařízení s ohledem na postup jeho uvádění do provozu</t>
  </si>
  <si>
    <t>-1380806407</t>
  </si>
  <si>
    <t>114</t>
  </si>
  <si>
    <t>7598095505</t>
  </si>
  <si>
    <t>Komplexní zkouška automatických přejezdových zabezpečovacích zařízení se závorami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</si>
  <si>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1134108663</t>
  </si>
  <si>
    <t>115</t>
  </si>
  <si>
    <t>7598095560</t>
  </si>
  <si>
    <t>Vyhotovení protokolu UTZ pro PZZ se závorou jedna kolej - vykonání prohlídky a zkoušky včetně vyhotovení protokolu podle vyhl. 100/1995 Sb.</t>
  </si>
  <si>
    <t>1831718458</t>
  </si>
  <si>
    <t>116</t>
  </si>
  <si>
    <t>7598095635</t>
  </si>
  <si>
    <t>Vyhotovení revizní zprávy PZZ - vykonání prohlídky a zkoušky pro napájení elektrického zařízení včetně vyhotovení revizní zprávy podle vyhl. 100/1995 Sb. a norem ČSN</t>
  </si>
  <si>
    <t>-504490350</t>
  </si>
  <si>
    <t>117</t>
  </si>
  <si>
    <t>7598095636</t>
  </si>
  <si>
    <t>Vyhotovení revizní zprávy PZZ - vnitřní instalace RD - vykonání prohlídky a zkoušky pro napájení elektrického zařízení včetně vyhotovení revizní zprávy podle vyhl. 100/1995 Sb. a norem ČSN, vztahuje se na napájení vnitřního rozvodu releového domku včetně spotřebičů - topení, klimatizace, osvětlení, zásuvky, ventilátor apod.</t>
  </si>
  <si>
    <t>-792432245</t>
  </si>
  <si>
    <t>06</t>
  </si>
  <si>
    <t>Výsadba stromů</t>
  </si>
  <si>
    <t>118</t>
  </si>
  <si>
    <t>5904065010</t>
  </si>
  <si>
    <t>Výsadba stromů listnatých. Poznámka: 1. V cenách jsou započteny náklady na výkop jámy, osazení, zásyp, zajištění ukotvením, ochrana před okusem a vysycháním, úpravu terénu, vodu, hnojivo a opěru. 2. V cenách nejsou obsaženy náklady na dodávku stromů.</t>
  </si>
  <si>
    <t>1191662877</t>
  </si>
  <si>
    <t>Poznámka k položce:_x000d_
Dodávka je v dílčím rozpočtu ÚRS tohoto PS</t>
  </si>
  <si>
    <t>j1</t>
  </si>
  <si>
    <t>Jámy 1</t>
  </si>
  <si>
    <t>m3</t>
  </si>
  <si>
    <t>27,11</t>
  </si>
  <si>
    <t>02 - dle ÚRS</t>
  </si>
  <si>
    <t>HSV - HSV</t>
  </si>
  <si>
    <t xml:space="preserve">    2 - Zakládání</t>
  </si>
  <si>
    <t>M - Práce a dodávky M</t>
  </si>
  <si>
    <t xml:space="preserve">    46-M - Zemní práce při extr.mont.pracích</t>
  </si>
  <si>
    <t>OST - Ostatní</t>
  </si>
  <si>
    <t>HSV</t>
  </si>
  <si>
    <t>59228290</t>
  </si>
  <si>
    <t>deska betonová obkladová vodních toků 1000x600x80mm</t>
  </si>
  <si>
    <t>CS ÚRS 2023 02</t>
  </si>
  <si>
    <t>-627073603</t>
  </si>
  <si>
    <t>Poznámka k položce:_x000d_
Betonový panel před výstražníky</t>
  </si>
  <si>
    <t>Zpevněná plocha před výstražníky</t>
  </si>
  <si>
    <t>Chodník kolem RD</t>
  </si>
  <si>
    <t>59091012</t>
  </si>
  <si>
    <t>kompletní On-Grid fotovoltaický systém 3,18 kWp</t>
  </si>
  <si>
    <t>set</t>
  </si>
  <si>
    <t>-742212691</t>
  </si>
  <si>
    <t>Poznámka k položce:_x000d_
Položka kompletní on-grid FW systém zahrnuje dodání solárních panelů na střechu dle specifikace investora, uchycení na střechu, nutno zajistit nosnost střechy pro dodávané zařízení, viz položka střecha reléového domku. Kabelizaci a zapojení do dobíječe. Případně úprava dobíječe pro zapojení FW elektrárny viz položka dobíječ. Montáž kompletního systému.</t>
  </si>
  <si>
    <t>Zakládání</t>
  </si>
  <si>
    <t>13021106</t>
  </si>
  <si>
    <t>tyč ocelová kruhová hladká ČSN 42 5512 jakost 10 216.0 výztuž do betonu D 10mm</t>
  </si>
  <si>
    <t>t</t>
  </si>
  <si>
    <t>675237038</t>
  </si>
  <si>
    <t>přepočet dle Metodiky Směrné množství výstuže v železobetonových konstrukcích (bednění z beton. tvárnic)</t>
  </si>
  <si>
    <t>40kg/m3 * objem základů</t>
  </si>
  <si>
    <t>0,04 * ((3,7*2,5*1)-(3,1*1,9*1))</t>
  </si>
  <si>
    <t>59515409</t>
  </si>
  <si>
    <t>tvárnice ztraceného bednění betonová pro zdivo tl 300mm</t>
  </si>
  <si>
    <t>594428626</t>
  </si>
  <si>
    <t>v.č. 500 Základy domek 3,7*2,5m</t>
  </si>
  <si>
    <t>počet tvárnic (2*delší strana + 2*kratší strana) * počet vrstev</t>
  </si>
  <si>
    <t>(2*7+2*5)*4</t>
  </si>
  <si>
    <t>58343872</t>
  </si>
  <si>
    <t>kamenivo drcené hrubé frakce 8/16</t>
  </si>
  <si>
    <t>-577836914</t>
  </si>
  <si>
    <t>Štěrk kolem RD (m3 * měrná hmotnost)</t>
  </si>
  <si>
    <t>2,5*1,7</t>
  </si>
  <si>
    <t>274121121</t>
  </si>
  <si>
    <t>Montáž prefabrikovaných základů z betonu železového pasů včetně spojovací vrstvy z cementové malty, hmotnosti jednotlivě do 5 t</t>
  </si>
  <si>
    <t>-1343985288</t>
  </si>
  <si>
    <t>Online PSC</t>
  </si>
  <si>
    <t>https://podminky.urs.cz/item/CS_URS_2023_02/274121121</t>
  </si>
  <si>
    <t>58932312</t>
  </si>
  <si>
    <t>beton C 12/15 kamenivo frakce 0/16</t>
  </si>
  <si>
    <t>-870071110</t>
  </si>
  <si>
    <t>Beton C12/15 vyrovnávací vrstva pod základy RD</t>
  </si>
  <si>
    <t>[obsah plochy pod ztraceným bedněním * 0,1m]</t>
  </si>
  <si>
    <t xml:space="preserve"> ((3,7*2,5)-(3,1*1,9))*0,1</t>
  </si>
  <si>
    <t>58932909</t>
  </si>
  <si>
    <t>beton C 20/25 X0XC2 kamenivo frakce 0/16</t>
  </si>
  <si>
    <t>121520762</t>
  </si>
  <si>
    <t>v.č. 500 Vyrovnávací betonová mazanina tl. 50mm na ztraceném bednění pod RD</t>
  </si>
  <si>
    <t>[obsah plochy nad ztraceným bedněním * 0,05m]</t>
  </si>
  <si>
    <t xml:space="preserve"> ((3,7*2,5)-(3,1*1,9))*0,05</t>
  </si>
  <si>
    <t>Spotřeba výplňového betonu tvárnice 500/300/250 -0,688 m3 betonu na 1m3 zdiva [objem tvárnice * počet tvárnic * 0,688]</t>
  </si>
  <si>
    <t>0,5*0,3*0,25*96*0,688</t>
  </si>
  <si>
    <t>327313216</t>
  </si>
  <si>
    <t>Opěrné zdi a valy z betonu prostého bez zvláštních nároků na vliv prostředí tř. C 16/20</t>
  </si>
  <si>
    <t>-1036626688</t>
  </si>
  <si>
    <t>https://podminky.urs.cz/item/CS_URS_2023_02/327313216</t>
  </si>
  <si>
    <t>327313218</t>
  </si>
  <si>
    <t>Opěrné zdi a valy z betonu prostého bez zvláštních nároků na vliv prostředí tř. C 20/25</t>
  </si>
  <si>
    <t>-1682589243</t>
  </si>
  <si>
    <t>https://podminky.urs.cz/item/CS_URS_2023_02/327313218</t>
  </si>
  <si>
    <t>Práce a dodávky M</t>
  </si>
  <si>
    <t>46-M</t>
  </si>
  <si>
    <t>Zemní práce při extr.mont.pracích</t>
  </si>
  <si>
    <t>460010023</t>
  </si>
  <si>
    <t>Vytyčení trasy vedení kabelového (podzemního) ve volném terénu</t>
  </si>
  <si>
    <t>km</t>
  </si>
  <si>
    <t>2026968532</t>
  </si>
  <si>
    <t>https://podminky.urs.cz/item/CS_URS_2023_02/460010023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</si>
  <si>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</si>
  <si>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</si>
  <si>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-2002673953</t>
  </si>
  <si>
    <t>https://podminky.urs.cz/item/CS_URS_2023_02/460131113</t>
  </si>
  <si>
    <t>Základ výstražníků T III Z [6 kusů *objem]</t>
  </si>
  <si>
    <t>6*1,5</t>
  </si>
  <si>
    <t>Demontáž základů - obkopání základů výstražníků a RD</t>
  </si>
  <si>
    <t>4*1+2</t>
  </si>
  <si>
    <t>Výkop základu RD [šířka x délka x hloubka]</t>
  </si>
  <si>
    <t>3,9*2,7*1,15</t>
  </si>
  <si>
    <t>460391123</t>
  </si>
  <si>
    <t>Zásyp jam ručně s uložením výkopku ve vrstvách a úpravou povrchu s přemístění sypaniny ze vzdálenosti do 10 m se zhutněním z horniny třídy těžitelnosti I skupiny 3</t>
  </si>
  <si>
    <t>1545163031</t>
  </si>
  <si>
    <t>https://podminky.urs.cz/item/CS_URS_2023_02/460391123</t>
  </si>
  <si>
    <t>460161182</t>
  </si>
  <si>
    <t>Hloubení zapažených i nezapažených kabelových rýh ručně včetně urovnání dna s přemístěním výkopku do vzdálenosti 3 m od okraje jámy nebo s naložením na dopravní prostředek šířky 35 cm hloubky 90 cm v hornině třídy těžitelnosti I skupiny 3</t>
  </si>
  <si>
    <t>298036250</t>
  </si>
  <si>
    <t>https://podminky.urs.cz/item/CS_URS_2023_02/460161182</t>
  </si>
  <si>
    <t>v.č. 011, 811</t>
  </si>
  <si>
    <t>Výkop 35x90 - odměřeno elektronicky [m]</t>
  </si>
  <si>
    <t>Otevření stávající trasy</t>
  </si>
  <si>
    <t>460431192</t>
  </si>
  <si>
    <t>Zásyp kabelových rýh ručně s přemístění sypaniny ze vzdálenosti do 10 m, s uložením výkopku ve vrstvách včetně zhutnění a úpravy povrchu šířky 35 cm hloubky 90 cm z horniny třídy těžitelnosti I skupiny 3</t>
  </si>
  <si>
    <t>-407537882</t>
  </si>
  <si>
    <t>https://podminky.urs.cz/item/CS_URS_2023_02/460431192</t>
  </si>
  <si>
    <t>v.č. 011,811</t>
  </si>
  <si>
    <t>Výkop 30x90 - odměřeno elektronicky [m]</t>
  </si>
  <si>
    <t xml:space="preserve">Otevření stávající trasy </t>
  </si>
  <si>
    <t>460631213</t>
  </si>
  <si>
    <t>Zemní protlaky řízené horizontální vrtání v hornině třídy těžitelnosti I a II skupiny 1 až 4 včetně protlačení trub v hloubce do 6 m vnějšího průměru vrtu přes 110 do 140 mm</t>
  </si>
  <si>
    <t>1750207847</t>
  </si>
  <si>
    <t>https://podminky.urs.cz/item/CS_URS_2023_02/460631213</t>
  </si>
  <si>
    <t>Protlak DN 110</t>
  </si>
  <si>
    <t>460632112</t>
  </si>
  <si>
    <t>Zemní protlaky zemní práce nutné k provedení protlaku výkop včetně zásypu ručně startovací jáma v hornině třídy těžitelnosti I skupiny 2</t>
  </si>
  <si>
    <t>1146088153</t>
  </si>
  <si>
    <t>https://podminky.urs.cz/item/CS_URS_2023_02/460632112</t>
  </si>
  <si>
    <t>460632212</t>
  </si>
  <si>
    <t>Zemní protlaky zemní práce nutné k provedení protlaku výkop včetně zásypu ručně koncová jáma v hornině třídy těžitelnosti I skupiny 2</t>
  </si>
  <si>
    <t>-690205855</t>
  </si>
  <si>
    <t>https://podminky.urs.cz/item/CS_URS_2023_02/460632212</t>
  </si>
  <si>
    <t>460581131</t>
  </si>
  <si>
    <t>Úprava terénu uvedení nezpevněného terénu do původního stavu v místě dočasného uložení výkopku s vyhrabáním, srovnáním a částečným dosetím trávy</t>
  </si>
  <si>
    <t>m2</t>
  </si>
  <si>
    <t>870613418</t>
  </si>
  <si>
    <t>https://podminky.urs.cz/item/CS_URS_2023_02/460581131</t>
  </si>
  <si>
    <t>Nová trasa</t>
  </si>
  <si>
    <t>0,45*31</t>
  </si>
  <si>
    <t>Odkrytá stávající trasa</t>
  </si>
  <si>
    <t>0,45*38</t>
  </si>
  <si>
    <t>460661111</t>
  </si>
  <si>
    <t>Kabelové lože z písku včetně podsypu, zhutnění a urovnání povrchu pro kabely nn bez zakrytí, šířky do 35 cm</t>
  </si>
  <si>
    <t>-778266829</t>
  </si>
  <si>
    <t>https://podminky.urs.cz/item/CS_URS_2023_02/460661111</t>
  </si>
  <si>
    <t>468051131</t>
  </si>
  <si>
    <t>Bourání základu železobetonového</t>
  </si>
  <si>
    <t>1167808370</t>
  </si>
  <si>
    <t>https://podminky.urs.cz/item/CS_URS_2023_02/468051131</t>
  </si>
  <si>
    <t>Demontáž základu výstražníků</t>
  </si>
  <si>
    <t>4*0,5</t>
  </si>
  <si>
    <t>Demontáž základu RD</t>
  </si>
  <si>
    <t>OST</t>
  </si>
  <si>
    <t>Ostatní</t>
  </si>
  <si>
    <t>02650431</t>
  </si>
  <si>
    <t>bříza bělokorá /Betula pendula/ 200-250cm</t>
  </si>
  <si>
    <t>338001602</t>
  </si>
  <si>
    <t>Poznámka k položce:_x000d_
Dodávka sazenic vhodných k výsadbě včetně dopravy._x000d_
Bříza obvod kmene 8-10cm_x000d_
_x000d_
cena práce je v dílčím rozpočtu ÚOŽI</t>
  </si>
  <si>
    <t>SEZNAM FIGUR</t>
  </si>
  <si>
    <t>Výměra</t>
  </si>
  <si>
    <t xml:space="preserve"> PS 11-01-31/ 02</t>
  </si>
  <si>
    <t>Použití figury:</t>
  </si>
  <si>
    <t>Hloubení nezapažených jam při elektromontážích ručně v hornině tř I skupiny 3</t>
  </si>
  <si>
    <t>Zásyp jam při elektromontážích ručně se zhutněním z hornin třídy I skupiny 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</si>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</sst>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color rgb="FF000000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8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41" fillId="0" borderId="0" xfId="1" applyFont="1" applyAlignment="1" applyProtection="1">
      <alignment vertical="center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5" fillId="0" borderId="29" xfId="0" applyFont="1" applyBorder="1" applyAlignment="1">
      <alignment horizontal="left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vertical="top"/>
    </xf>
    <xf numFmtId="0" fontId="53" fillId="0" borderId="1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horizontal="center" vertical="center"/>
    </xf>
    <xf numFmtId="49" fontId="53" fillId="0" borderId="1" xfId="0" applyNumberFormat="1" applyFont="1" applyBorder="1" applyAlignment="1" applyProtection="1">
      <alignment horizontal="left" vertical="center"/>
    </xf>
    <xf numFmtId="0" fontId="52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274121121" TargetMode="External" /><Relationship Id="rId2" Type="http://schemas.openxmlformats.org/officeDocument/2006/relationships/hyperlink" Target="https://podminky.urs.cz/item/CS_URS_2023_02/327313216" TargetMode="External" /><Relationship Id="rId3" Type="http://schemas.openxmlformats.org/officeDocument/2006/relationships/hyperlink" Target="https://podminky.urs.cz/item/CS_URS_2023_02/327313218" TargetMode="External" /><Relationship Id="rId4" Type="http://schemas.openxmlformats.org/officeDocument/2006/relationships/hyperlink" Target="https://podminky.urs.cz/item/CS_URS_2023_02/460010023" TargetMode="External" /><Relationship Id="rId5" Type="http://schemas.openxmlformats.org/officeDocument/2006/relationships/hyperlink" Target="https://podminky.urs.cz/item/CS_URS_2023_02/460131113" TargetMode="External" /><Relationship Id="rId6" Type="http://schemas.openxmlformats.org/officeDocument/2006/relationships/hyperlink" Target="https://podminky.urs.cz/item/CS_URS_2023_02/460391123" TargetMode="External" /><Relationship Id="rId7" Type="http://schemas.openxmlformats.org/officeDocument/2006/relationships/hyperlink" Target="https://podminky.urs.cz/item/CS_URS_2023_02/460161182" TargetMode="External" /><Relationship Id="rId8" Type="http://schemas.openxmlformats.org/officeDocument/2006/relationships/hyperlink" Target="https://podminky.urs.cz/item/CS_URS_2023_02/460431192" TargetMode="External" /><Relationship Id="rId9" Type="http://schemas.openxmlformats.org/officeDocument/2006/relationships/hyperlink" Target="https://podminky.urs.cz/item/CS_URS_2023_02/460631213" TargetMode="External" /><Relationship Id="rId10" Type="http://schemas.openxmlformats.org/officeDocument/2006/relationships/hyperlink" Target="https://podminky.urs.cz/item/CS_URS_2023_02/460632112" TargetMode="External" /><Relationship Id="rId11" Type="http://schemas.openxmlformats.org/officeDocument/2006/relationships/hyperlink" Target="https://podminky.urs.cz/item/CS_URS_2023_02/460632212" TargetMode="External" /><Relationship Id="rId12" Type="http://schemas.openxmlformats.org/officeDocument/2006/relationships/hyperlink" Target="https://podminky.urs.cz/item/CS_URS_2023_02/460581131" TargetMode="External" /><Relationship Id="rId13" Type="http://schemas.openxmlformats.org/officeDocument/2006/relationships/hyperlink" Target="https://podminky.urs.cz/item/CS_URS_2023_02/460661111" TargetMode="External" /><Relationship Id="rId14" Type="http://schemas.openxmlformats.org/officeDocument/2006/relationships/hyperlink" Target="https://podminky.urs.cz/item/CS_URS_2023_02/468051131" TargetMode="External" /><Relationship Id="rId1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27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29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29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27</v>
      </c>
      <c r="AL14" s="24"/>
      <c r="AM14" s="24"/>
      <c r="AN14" s="36" t="s">
        <v>29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31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27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27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23-105-35-113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Vypracování PD - Oprava PZZ v km 25,452 trati Havlíčkův Brod - Rosice n. L.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11. 12. 2023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30</v>
      </c>
      <c r="AJ49" s="42"/>
      <c r="AK49" s="42"/>
      <c r="AL49" s="42"/>
      <c r="AM49" s="75" t="str">
        <f>IF(E17="","",E17)</f>
        <v>Signal Projekt s.r.o.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28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Štěpán Mikš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ROUND(AS55,2)</f>
        <v>0</v>
      </c>
      <c r="AT54" s="108">
        <f>ROUND(SUM(AV54:AW54),2)</f>
        <v>0</v>
      </c>
      <c r="AU54" s="109">
        <f>ROUND(AU55,5)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ROUND(AZ55,2)</f>
        <v>0</v>
      </c>
      <c r="BA54" s="108">
        <f>ROUND(BA55,2)</f>
        <v>0</v>
      </c>
      <c r="BB54" s="108">
        <f>ROUND(BB55,2)</f>
        <v>0</v>
      </c>
      <c r="BC54" s="108">
        <f>ROUND(BC55,2)</f>
        <v>0</v>
      </c>
      <c r="BD54" s="110">
        <f>ROUND(BD55,2)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24.75" customHeight="1">
      <c r="A55" s="7"/>
      <c r="B55" s="113"/>
      <c r="C55" s="114"/>
      <c r="D55" s="115" t="s">
        <v>76</v>
      </c>
      <c r="E55" s="115"/>
      <c r="F55" s="115"/>
      <c r="G55" s="115"/>
      <c r="H55" s="115"/>
      <c r="I55" s="116"/>
      <c r="J55" s="115" t="s">
        <v>77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ROUND(SUM(AG56:AG57),2)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78</v>
      </c>
      <c r="AR55" s="120"/>
      <c r="AS55" s="121">
        <f>ROUND(SUM(AS56:AS57),2)</f>
        <v>0</v>
      </c>
      <c r="AT55" s="122">
        <f>ROUND(SUM(AV55:AW55),2)</f>
        <v>0</v>
      </c>
      <c r="AU55" s="123">
        <f>ROUND(SUM(AU56:AU57),5)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ROUND(SUM(AZ56:AZ57),2)</f>
        <v>0</v>
      </c>
      <c r="BA55" s="122">
        <f>ROUND(SUM(BA56:BA57),2)</f>
        <v>0</v>
      </c>
      <c r="BB55" s="122">
        <f>ROUND(SUM(BB56:BB57),2)</f>
        <v>0</v>
      </c>
      <c r="BC55" s="122">
        <f>ROUND(SUM(BC56:BC57),2)</f>
        <v>0</v>
      </c>
      <c r="BD55" s="124">
        <f>ROUND(SUM(BD56:BD57),2)</f>
        <v>0</v>
      </c>
      <c r="BE55" s="7"/>
      <c r="BS55" s="125" t="s">
        <v>71</v>
      </c>
      <c r="BT55" s="125" t="s">
        <v>79</v>
      </c>
      <c r="BU55" s="125" t="s">
        <v>73</v>
      </c>
      <c r="BV55" s="125" t="s">
        <v>74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4" customFormat="1" ht="16.5" customHeight="1">
      <c r="A56" s="126" t="s">
        <v>82</v>
      </c>
      <c r="B56" s="65"/>
      <c r="C56" s="127"/>
      <c r="D56" s="127"/>
      <c r="E56" s="128" t="s">
        <v>83</v>
      </c>
      <c r="F56" s="128"/>
      <c r="G56" s="128"/>
      <c r="H56" s="128"/>
      <c r="I56" s="128"/>
      <c r="J56" s="127"/>
      <c r="K56" s="128" t="s">
        <v>84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'01 - Dle sborníku ÚOŽI'!J32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85</v>
      </c>
      <c r="AR56" s="67"/>
      <c r="AS56" s="131">
        <v>0</v>
      </c>
      <c r="AT56" s="132">
        <f>ROUND(SUM(AV56:AW56),2)</f>
        <v>0</v>
      </c>
      <c r="AU56" s="133">
        <f>'01 - Dle sborníku ÚOŽI'!P96</f>
        <v>0</v>
      </c>
      <c r="AV56" s="132">
        <f>'01 - Dle sborníku ÚOŽI'!J35</f>
        <v>0</v>
      </c>
      <c r="AW56" s="132">
        <f>'01 - Dle sborníku ÚOŽI'!J36</f>
        <v>0</v>
      </c>
      <c r="AX56" s="132">
        <f>'01 - Dle sborníku ÚOŽI'!J37</f>
        <v>0</v>
      </c>
      <c r="AY56" s="132">
        <f>'01 - Dle sborníku ÚOŽI'!J38</f>
        <v>0</v>
      </c>
      <c r="AZ56" s="132">
        <f>'01 - Dle sborníku ÚOŽI'!F35</f>
        <v>0</v>
      </c>
      <c r="BA56" s="132">
        <f>'01 - Dle sborníku ÚOŽI'!F36</f>
        <v>0</v>
      </c>
      <c r="BB56" s="132">
        <f>'01 - Dle sborníku ÚOŽI'!F37</f>
        <v>0</v>
      </c>
      <c r="BC56" s="132">
        <f>'01 - Dle sborníku ÚOŽI'!F38</f>
        <v>0</v>
      </c>
      <c r="BD56" s="134">
        <f>'01 - Dle sborníku ÚOŽI'!F39</f>
        <v>0</v>
      </c>
      <c r="BE56" s="4"/>
      <c r="BT56" s="135" t="s">
        <v>81</v>
      </c>
      <c r="BV56" s="135" t="s">
        <v>74</v>
      </c>
      <c r="BW56" s="135" t="s">
        <v>86</v>
      </c>
      <c r="BX56" s="135" t="s">
        <v>80</v>
      </c>
      <c r="CL56" s="135" t="s">
        <v>19</v>
      </c>
    </row>
    <row r="57" s="4" customFormat="1" ht="16.5" customHeight="1">
      <c r="A57" s="126" t="s">
        <v>82</v>
      </c>
      <c r="B57" s="65"/>
      <c r="C57" s="127"/>
      <c r="D57" s="127"/>
      <c r="E57" s="128" t="s">
        <v>87</v>
      </c>
      <c r="F57" s="128"/>
      <c r="G57" s="128"/>
      <c r="H57" s="128"/>
      <c r="I57" s="128"/>
      <c r="J57" s="127"/>
      <c r="K57" s="128" t="s">
        <v>88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9">
        <f>'02 - dle ÚRS'!J32</f>
        <v>0</v>
      </c>
      <c r="AH57" s="127"/>
      <c r="AI57" s="127"/>
      <c r="AJ57" s="127"/>
      <c r="AK57" s="127"/>
      <c r="AL57" s="127"/>
      <c r="AM57" s="127"/>
      <c r="AN57" s="129">
        <f>SUM(AG57,AT57)</f>
        <v>0</v>
      </c>
      <c r="AO57" s="127"/>
      <c r="AP57" s="127"/>
      <c r="AQ57" s="130" t="s">
        <v>85</v>
      </c>
      <c r="AR57" s="67"/>
      <c r="AS57" s="136">
        <v>0</v>
      </c>
      <c r="AT57" s="137">
        <f>ROUND(SUM(AV57:AW57),2)</f>
        <v>0</v>
      </c>
      <c r="AU57" s="138">
        <f>'02 - dle ÚRS'!P90</f>
        <v>0</v>
      </c>
      <c r="AV57" s="137">
        <f>'02 - dle ÚRS'!J35</f>
        <v>0</v>
      </c>
      <c r="AW57" s="137">
        <f>'02 - dle ÚRS'!J36</f>
        <v>0</v>
      </c>
      <c r="AX57" s="137">
        <f>'02 - dle ÚRS'!J37</f>
        <v>0</v>
      </c>
      <c r="AY57" s="137">
        <f>'02 - dle ÚRS'!J38</f>
        <v>0</v>
      </c>
      <c r="AZ57" s="137">
        <f>'02 - dle ÚRS'!F35</f>
        <v>0</v>
      </c>
      <c r="BA57" s="137">
        <f>'02 - dle ÚRS'!F36</f>
        <v>0</v>
      </c>
      <c r="BB57" s="137">
        <f>'02 - dle ÚRS'!F37</f>
        <v>0</v>
      </c>
      <c r="BC57" s="137">
        <f>'02 - dle ÚRS'!F38</f>
        <v>0</v>
      </c>
      <c r="BD57" s="139">
        <f>'02 - dle ÚRS'!F39</f>
        <v>0</v>
      </c>
      <c r="BE57" s="4"/>
      <c r="BT57" s="135" t="s">
        <v>81</v>
      </c>
      <c r="BV57" s="135" t="s">
        <v>74</v>
      </c>
      <c r="BW57" s="135" t="s">
        <v>89</v>
      </c>
      <c r="BX57" s="135" t="s">
        <v>80</v>
      </c>
      <c r="CL57" s="135" t="s">
        <v>19</v>
      </c>
    </row>
    <row r="58" s="2" customFormat="1" ht="30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  <row r="59" s="2" customFormat="1" ht="6.96" customHeight="1">
      <c r="A59" s="40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</sheetData>
  <sheetProtection sheet="1" formatColumns="0" formatRows="0" objects="1" scenarios="1" spinCount="100000" saltValue="itp2d6q/w+z3S/m4XwhjzyxG0hqXKtIn0zb9cxI50IYhCa/GCeqgxTWaOb54rvwrHLd64Y9Ze8ChyILKfbvxKA==" hashValue="jB0h0Cy3ScNR3JFs5H5VTRQIvPG+oB77uliSIwPghIltxvDrl4fVxX1laCXa8MVrxy/k2QrchzyCsEcFL9UjXw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E56:I56"/>
    <mergeCell ref="K56:AF56"/>
    <mergeCell ref="AN57:AP57"/>
    <mergeCell ref="AG57:AM57"/>
    <mergeCell ref="E57:I57"/>
    <mergeCell ref="K57:AF57"/>
    <mergeCell ref="AG54:AM54"/>
    <mergeCell ref="AN54:AP54"/>
    <mergeCell ref="AR2:BE2"/>
  </mergeCells>
  <hyperlinks>
    <hyperlink ref="A56" location="'01 - Dle sborníku ÚOŽI'!C2" display="/"/>
    <hyperlink ref="A57" location="'02 - dle ÚRS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90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26.25" customHeight="1">
      <c r="B7" s="22"/>
      <c r="E7" s="145" t="str">
        <f>'Rekapitulace stavby'!K6</f>
        <v>Vypracování PD - Oprava PZZ v km 25,452 trati Havlíčkův Brod - Rosice n. L.</v>
      </c>
      <c r="F7" s="144"/>
      <c r="G7" s="144"/>
      <c r="H7" s="144"/>
      <c r="L7" s="22"/>
    </row>
    <row r="8" s="1" customFormat="1" ht="12" customHeight="1">
      <c r="B8" s="22"/>
      <c r="D8" s="144" t="s">
        <v>91</v>
      </c>
      <c r="L8" s="22"/>
    </row>
    <row r="9" s="2" customFormat="1" ht="16.5" customHeight="1">
      <c r="A9" s="40"/>
      <c r="B9" s="46"/>
      <c r="C9" s="40"/>
      <c r="D9" s="40"/>
      <c r="E9" s="145" t="s">
        <v>92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94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11. 12. 2023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27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28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27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30</v>
      </c>
      <c r="E22" s="40"/>
      <c r="F22" s="40"/>
      <c r="G22" s="40"/>
      <c r="H22" s="40"/>
      <c r="I22" s="144" t="s">
        <v>26</v>
      </c>
      <c r="J22" s="135" t="s">
        <v>31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27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35</v>
      </c>
      <c r="F26" s="40"/>
      <c r="G26" s="40"/>
      <c r="H26" s="40"/>
      <c r="I26" s="144" t="s">
        <v>27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36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38</v>
      </c>
      <c r="E32" s="40"/>
      <c r="F32" s="40"/>
      <c r="G32" s="40"/>
      <c r="H32" s="40"/>
      <c r="I32" s="40"/>
      <c r="J32" s="155">
        <f>ROUND(J96,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40</v>
      </c>
      <c r="G34" s="40"/>
      <c r="H34" s="40"/>
      <c r="I34" s="156" t="s">
        <v>39</v>
      </c>
      <c r="J34" s="156" t="s">
        <v>41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42</v>
      </c>
      <c r="E35" s="144" t="s">
        <v>43</v>
      </c>
      <c r="F35" s="158">
        <f>ROUND((SUM(BE96:BE296)),  2)</f>
        <v>0</v>
      </c>
      <c r="G35" s="40"/>
      <c r="H35" s="40"/>
      <c r="I35" s="159">
        <v>0.20999999999999999</v>
      </c>
      <c r="J35" s="158">
        <f>ROUND(((SUM(BE96:BE296))*I35),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44</v>
      </c>
      <c r="F36" s="158">
        <f>ROUND((SUM(BF96:BF296)),  2)</f>
        <v>0</v>
      </c>
      <c r="G36" s="40"/>
      <c r="H36" s="40"/>
      <c r="I36" s="159">
        <v>0.14999999999999999</v>
      </c>
      <c r="J36" s="158">
        <f>ROUND(((SUM(BF96:BF296))*I36),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45</v>
      </c>
      <c r="F37" s="158">
        <f>ROUND((SUM(BG96:BG296)),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46</v>
      </c>
      <c r="F38" s="158">
        <f>ROUND((SUM(BH96:BH296)),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47</v>
      </c>
      <c r="F39" s="158">
        <f>ROUND((SUM(BI96:BI296)),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48</v>
      </c>
      <c r="E41" s="162"/>
      <c r="F41" s="162"/>
      <c r="G41" s="163" t="s">
        <v>49</v>
      </c>
      <c r="H41" s="164" t="s">
        <v>50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95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26.25" customHeight="1">
      <c r="A50" s="40"/>
      <c r="B50" s="41"/>
      <c r="C50" s="42"/>
      <c r="D50" s="42"/>
      <c r="E50" s="171" t="str">
        <f>E7</f>
        <v>Vypracování PD - Oprava PZZ v km 25,452 trati Havlíčkův Brod - Rosice n. L.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91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92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01 - Dle sborníku ÚOŽI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11. 12. 2023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30</v>
      </c>
      <c r="J58" s="38" t="str">
        <f>E23</f>
        <v>Signal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28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Štěpán Mikš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96</v>
      </c>
      <c r="D61" s="173"/>
      <c r="E61" s="173"/>
      <c r="F61" s="173"/>
      <c r="G61" s="173"/>
      <c r="H61" s="173"/>
      <c r="I61" s="173"/>
      <c r="J61" s="174" t="s">
        <v>97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70</v>
      </c>
      <c r="D63" s="42"/>
      <c r="E63" s="42"/>
      <c r="F63" s="42"/>
      <c r="G63" s="42"/>
      <c r="H63" s="42"/>
      <c r="I63" s="42"/>
      <c r="J63" s="104">
        <f>J96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98</v>
      </c>
    </row>
    <row r="64" s="9" customFormat="1" ht="24.96" customHeight="1">
      <c r="A64" s="9"/>
      <c r="B64" s="176"/>
      <c r="C64" s="177"/>
      <c r="D64" s="178" t="s">
        <v>99</v>
      </c>
      <c r="E64" s="179"/>
      <c r="F64" s="179"/>
      <c r="G64" s="179"/>
      <c r="H64" s="179"/>
      <c r="I64" s="179"/>
      <c r="J64" s="180">
        <f>J97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100</v>
      </c>
      <c r="E65" s="184"/>
      <c r="F65" s="184"/>
      <c r="G65" s="184"/>
      <c r="H65" s="184"/>
      <c r="I65" s="184"/>
      <c r="J65" s="185">
        <f>J179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6"/>
      <c r="C66" s="177"/>
      <c r="D66" s="178" t="s">
        <v>101</v>
      </c>
      <c r="E66" s="179"/>
      <c r="F66" s="179"/>
      <c r="G66" s="179"/>
      <c r="H66" s="179"/>
      <c r="I66" s="179"/>
      <c r="J66" s="180">
        <f>J183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2"/>
      <c r="C67" s="127"/>
      <c r="D67" s="183" t="s">
        <v>102</v>
      </c>
      <c r="E67" s="184"/>
      <c r="F67" s="184"/>
      <c r="G67" s="184"/>
      <c r="H67" s="184"/>
      <c r="I67" s="184"/>
      <c r="J67" s="185">
        <f>J194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103</v>
      </c>
      <c r="E68" s="184"/>
      <c r="F68" s="184"/>
      <c r="G68" s="184"/>
      <c r="H68" s="184"/>
      <c r="I68" s="184"/>
      <c r="J68" s="185">
        <f>J223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104</v>
      </c>
      <c r="E69" s="184"/>
      <c r="F69" s="184"/>
      <c r="G69" s="184"/>
      <c r="H69" s="184"/>
      <c r="I69" s="184"/>
      <c r="J69" s="185">
        <f>J229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105</v>
      </c>
      <c r="E70" s="184"/>
      <c r="F70" s="184"/>
      <c r="G70" s="184"/>
      <c r="H70" s="184"/>
      <c r="I70" s="184"/>
      <c r="J70" s="185">
        <f>J241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6"/>
      <c r="C71" s="177"/>
      <c r="D71" s="178" t="s">
        <v>106</v>
      </c>
      <c r="E71" s="179"/>
      <c r="F71" s="179"/>
      <c r="G71" s="179"/>
      <c r="H71" s="179"/>
      <c r="I71" s="179"/>
      <c r="J71" s="180">
        <f>J252</f>
        <v>0</v>
      </c>
      <c r="K71" s="177"/>
      <c r="L71" s="181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9" customFormat="1" ht="24.96" customHeight="1">
      <c r="A72" s="9"/>
      <c r="B72" s="176"/>
      <c r="C72" s="177"/>
      <c r="D72" s="178" t="s">
        <v>107</v>
      </c>
      <c r="E72" s="179"/>
      <c r="F72" s="179"/>
      <c r="G72" s="179"/>
      <c r="H72" s="179"/>
      <c r="I72" s="179"/>
      <c r="J72" s="180">
        <f>J268</f>
        <v>0</v>
      </c>
      <c r="K72" s="177"/>
      <c r="L72" s="18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9" customFormat="1" ht="24.96" customHeight="1">
      <c r="A73" s="9"/>
      <c r="B73" s="176"/>
      <c r="C73" s="177"/>
      <c r="D73" s="178" t="s">
        <v>108</v>
      </c>
      <c r="E73" s="179"/>
      <c r="F73" s="179"/>
      <c r="G73" s="179"/>
      <c r="H73" s="179"/>
      <c r="I73" s="179"/>
      <c r="J73" s="180">
        <f>J284</f>
        <v>0</v>
      </c>
      <c r="K73" s="177"/>
      <c r="L73" s="181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76"/>
      <c r="C74" s="177"/>
      <c r="D74" s="178" t="s">
        <v>109</v>
      </c>
      <c r="E74" s="179"/>
      <c r="F74" s="179"/>
      <c r="G74" s="179"/>
      <c r="H74" s="179"/>
      <c r="I74" s="179"/>
      <c r="J74" s="180">
        <f>J294</f>
        <v>0</v>
      </c>
      <c r="K74" s="177"/>
      <c r="L74" s="181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2" customFormat="1" ht="21.84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61"/>
      <c r="C76" s="62"/>
      <c r="D76" s="62"/>
      <c r="E76" s="62"/>
      <c r="F76" s="62"/>
      <c r="G76" s="62"/>
      <c r="H76" s="62"/>
      <c r="I76" s="62"/>
      <c r="J76" s="62"/>
      <c r="K76" s="6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80" s="2" customFormat="1" ht="6.96" customHeight="1">
      <c r="A80" s="40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4.96" customHeight="1">
      <c r="A81" s="40"/>
      <c r="B81" s="41"/>
      <c r="C81" s="25" t="s">
        <v>110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16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6.25" customHeight="1">
      <c r="A84" s="40"/>
      <c r="B84" s="41"/>
      <c r="C84" s="42"/>
      <c r="D84" s="42"/>
      <c r="E84" s="171" t="str">
        <f>E7</f>
        <v>Vypracování PD - Oprava PZZ v km 25,452 trati Havlíčkův Brod - Rosice n. L.</v>
      </c>
      <c r="F84" s="34"/>
      <c r="G84" s="34"/>
      <c r="H84" s="34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" customFormat="1" ht="12" customHeight="1">
      <c r="B85" s="23"/>
      <c r="C85" s="34" t="s">
        <v>91</v>
      </c>
      <c r="D85" s="24"/>
      <c r="E85" s="24"/>
      <c r="F85" s="24"/>
      <c r="G85" s="24"/>
      <c r="H85" s="24"/>
      <c r="I85" s="24"/>
      <c r="J85" s="24"/>
      <c r="K85" s="24"/>
      <c r="L85" s="22"/>
    </row>
    <row r="86" s="2" customFormat="1" ht="16.5" customHeight="1">
      <c r="A86" s="40"/>
      <c r="B86" s="41"/>
      <c r="C86" s="42"/>
      <c r="D86" s="42"/>
      <c r="E86" s="171" t="s">
        <v>92</v>
      </c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93</v>
      </c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E11</f>
        <v>01 - Dle sborníku ÚOŽI</v>
      </c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F14</f>
        <v xml:space="preserve"> </v>
      </c>
      <c r="G90" s="42"/>
      <c r="H90" s="42"/>
      <c r="I90" s="34" t="s">
        <v>23</v>
      </c>
      <c r="J90" s="74" t="str">
        <f>IF(J14="","",J14)</f>
        <v>11. 12. 2023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E17</f>
        <v xml:space="preserve"> </v>
      </c>
      <c r="G92" s="42"/>
      <c r="H92" s="42"/>
      <c r="I92" s="34" t="s">
        <v>30</v>
      </c>
      <c r="J92" s="38" t="str">
        <f>E23</f>
        <v>Signal Projekt s.r.o.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28</v>
      </c>
      <c r="D93" s="42"/>
      <c r="E93" s="42"/>
      <c r="F93" s="29" t="str">
        <f>IF(E20="","",E20)</f>
        <v>Vyplň údaj</v>
      </c>
      <c r="G93" s="42"/>
      <c r="H93" s="42"/>
      <c r="I93" s="34" t="s">
        <v>34</v>
      </c>
      <c r="J93" s="38" t="str">
        <f>E26</f>
        <v>Štěpán Mikš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87"/>
      <c r="B95" s="188"/>
      <c r="C95" s="189" t="s">
        <v>111</v>
      </c>
      <c r="D95" s="190" t="s">
        <v>57</v>
      </c>
      <c r="E95" s="190" t="s">
        <v>53</v>
      </c>
      <c r="F95" s="190" t="s">
        <v>54</v>
      </c>
      <c r="G95" s="190" t="s">
        <v>112</v>
      </c>
      <c r="H95" s="190" t="s">
        <v>113</v>
      </c>
      <c r="I95" s="190" t="s">
        <v>114</v>
      </c>
      <c r="J95" s="190" t="s">
        <v>97</v>
      </c>
      <c r="K95" s="191" t="s">
        <v>115</v>
      </c>
      <c r="L95" s="192"/>
      <c r="M95" s="94" t="s">
        <v>19</v>
      </c>
      <c r="N95" s="95" t="s">
        <v>42</v>
      </c>
      <c r="O95" s="95" t="s">
        <v>116</v>
      </c>
      <c r="P95" s="95" t="s">
        <v>117</v>
      </c>
      <c r="Q95" s="95" t="s">
        <v>118</v>
      </c>
      <c r="R95" s="95" t="s">
        <v>119</v>
      </c>
      <c r="S95" s="95" t="s">
        <v>120</v>
      </c>
      <c r="T95" s="96" t="s">
        <v>121</v>
      </c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</row>
    <row r="96" s="2" customFormat="1" ht="22.8" customHeight="1">
      <c r="A96" s="40"/>
      <c r="B96" s="41"/>
      <c r="C96" s="101" t="s">
        <v>122</v>
      </c>
      <c r="D96" s="42"/>
      <c r="E96" s="42"/>
      <c r="F96" s="42"/>
      <c r="G96" s="42"/>
      <c r="H96" s="42"/>
      <c r="I96" s="42"/>
      <c r="J96" s="193">
        <f>BK96</f>
        <v>0</v>
      </c>
      <c r="K96" s="42"/>
      <c r="L96" s="46"/>
      <c r="M96" s="97"/>
      <c r="N96" s="194"/>
      <c r="O96" s="98"/>
      <c r="P96" s="195">
        <f>P97+P183+P252+P268+P284+P294</f>
        <v>0</v>
      </c>
      <c r="Q96" s="98"/>
      <c r="R96" s="195">
        <f>R97+R183+R252+R268+R284+R294</f>
        <v>0</v>
      </c>
      <c r="S96" s="98"/>
      <c r="T96" s="196">
        <f>T97+T183+T252+T268+T284+T294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71</v>
      </c>
      <c r="AU96" s="19" t="s">
        <v>98</v>
      </c>
      <c r="BK96" s="197">
        <f>BK97+BK183+BK252+BK268+BK284+BK294</f>
        <v>0</v>
      </c>
    </row>
    <row r="97" s="12" customFormat="1" ht="25.92" customHeight="1">
      <c r="A97" s="12"/>
      <c r="B97" s="198"/>
      <c r="C97" s="199"/>
      <c r="D97" s="200" t="s">
        <v>71</v>
      </c>
      <c r="E97" s="201" t="s">
        <v>83</v>
      </c>
      <c r="F97" s="201" t="s">
        <v>123</v>
      </c>
      <c r="G97" s="199"/>
      <c r="H97" s="199"/>
      <c r="I97" s="202"/>
      <c r="J97" s="203">
        <f>BK97</f>
        <v>0</v>
      </c>
      <c r="K97" s="199"/>
      <c r="L97" s="204"/>
      <c r="M97" s="205"/>
      <c r="N97" s="206"/>
      <c r="O97" s="206"/>
      <c r="P97" s="207">
        <f>P98+SUM(P99:P179)</f>
        <v>0</v>
      </c>
      <c r="Q97" s="206"/>
      <c r="R97" s="207">
        <f>R98+SUM(R99:R179)</f>
        <v>0</v>
      </c>
      <c r="S97" s="206"/>
      <c r="T97" s="208">
        <f>T98+SUM(T99:T179)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9" t="s">
        <v>79</v>
      </c>
      <c r="AT97" s="210" t="s">
        <v>71</v>
      </c>
      <c r="AU97" s="210" t="s">
        <v>72</v>
      </c>
      <c r="AY97" s="209" t="s">
        <v>124</v>
      </c>
      <c r="BK97" s="211">
        <f>BK98+SUM(BK99:BK179)</f>
        <v>0</v>
      </c>
    </row>
    <row r="98" s="2" customFormat="1" ht="33" customHeight="1">
      <c r="A98" s="40"/>
      <c r="B98" s="41"/>
      <c r="C98" s="212" t="s">
        <v>79</v>
      </c>
      <c r="D98" s="212" t="s">
        <v>125</v>
      </c>
      <c r="E98" s="213" t="s">
        <v>126</v>
      </c>
      <c r="F98" s="214" t="s">
        <v>127</v>
      </c>
      <c r="G98" s="215" t="s">
        <v>128</v>
      </c>
      <c r="H98" s="216">
        <v>59</v>
      </c>
      <c r="I98" s="217"/>
      <c r="J98" s="218">
        <f>ROUND(I98*H98,2)</f>
        <v>0</v>
      </c>
      <c r="K98" s="214" t="s">
        <v>129</v>
      </c>
      <c r="L98" s="219"/>
      <c r="M98" s="220" t="s">
        <v>19</v>
      </c>
      <c r="N98" s="221" t="s">
        <v>43</v>
      </c>
      <c r="O98" s="86"/>
      <c r="P98" s="222">
        <f>O98*H98</f>
        <v>0</v>
      </c>
      <c r="Q98" s="222">
        <v>0</v>
      </c>
      <c r="R98" s="222">
        <f>Q98*H98</f>
        <v>0</v>
      </c>
      <c r="S98" s="222">
        <v>0</v>
      </c>
      <c r="T98" s="223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4" t="s">
        <v>130</v>
      </c>
      <c r="AT98" s="224" t="s">
        <v>125</v>
      </c>
      <c r="AU98" s="224" t="s">
        <v>79</v>
      </c>
      <c r="AY98" s="19" t="s">
        <v>124</v>
      </c>
      <c r="BE98" s="225">
        <f>IF(N98="základní",J98,0)</f>
        <v>0</v>
      </c>
      <c r="BF98" s="225">
        <f>IF(N98="snížená",J98,0)</f>
        <v>0</v>
      </c>
      <c r="BG98" s="225">
        <f>IF(N98="zákl. přenesená",J98,0)</f>
        <v>0</v>
      </c>
      <c r="BH98" s="225">
        <f>IF(N98="sníž. přenesená",J98,0)</f>
        <v>0</v>
      </c>
      <c r="BI98" s="225">
        <f>IF(N98="nulová",J98,0)</f>
        <v>0</v>
      </c>
      <c r="BJ98" s="19" t="s">
        <v>79</v>
      </c>
      <c r="BK98" s="225">
        <f>ROUND(I98*H98,2)</f>
        <v>0</v>
      </c>
      <c r="BL98" s="19" t="s">
        <v>131</v>
      </c>
      <c r="BM98" s="224" t="s">
        <v>132</v>
      </c>
    </row>
    <row r="99" s="13" customFormat="1">
      <c r="A99" s="13"/>
      <c r="B99" s="226"/>
      <c r="C99" s="227"/>
      <c r="D99" s="228" t="s">
        <v>133</v>
      </c>
      <c r="E99" s="229" t="s">
        <v>19</v>
      </c>
      <c r="F99" s="230" t="s">
        <v>134</v>
      </c>
      <c r="G99" s="227"/>
      <c r="H99" s="229" t="s">
        <v>19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6" t="s">
        <v>133</v>
      </c>
      <c r="AU99" s="236" t="s">
        <v>79</v>
      </c>
      <c r="AV99" s="13" t="s">
        <v>79</v>
      </c>
      <c r="AW99" s="13" t="s">
        <v>33</v>
      </c>
      <c r="AX99" s="13" t="s">
        <v>72</v>
      </c>
      <c r="AY99" s="236" t="s">
        <v>124</v>
      </c>
    </row>
    <row r="100" s="14" customFormat="1">
      <c r="A100" s="14"/>
      <c r="B100" s="237"/>
      <c r="C100" s="238"/>
      <c r="D100" s="228" t="s">
        <v>133</v>
      </c>
      <c r="E100" s="239" t="s">
        <v>19</v>
      </c>
      <c r="F100" s="240" t="s">
        <v>135</v>
      </c>
      <c r="G100" s="238"/>
      <c r="H100" s="241">
        <v>44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7" t="s">
        <v>133</v>
      </c>
      <c r="AU100" s="247" t="s">
        <v>79</v>
      </c>
      <c r="AV100" s="14" t="s">
        <v>81</v>
      </c>
      <c r="AW100" s="14" t="s">
        <v>33</v>
      </c>
      <c r="AX100" s="14" t="s">
        <v>72</v>
      </c>
      <c r="AY100" s="247" t="s">
        <v>124</v>
      </c>
    </row>
    <row r="101" s="13" customFormat="1">
      <c r="A101" s="13"/>
      <c r="B101" s="226"/>
      <c r="C101" s="227"/>
      <c r="D101" s="228" t="s">
        <v>133</v>
      </c>
      <c r="E101" s="229" t="s">
        <v>19</v>
      </c>
      <c r="F101" s="230" t="s">
        <v>136</v>
      </c>
      <c r="G101" s="227"/>
      <c r="H101" s="229" t="s">
        <v>19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133</v>
      </c>
      <c r="AU101" s="236" t="s">
        <v>79</v>
      </c>
      <c r="AV101" s="13" t="s">
        <v>79</v>
      </c>
      <c r="AW101" s="13" t="s">
        <v>33</v>
      </c>
      <c r="AX101" s="13" t="s">
        <v>72</v>
      </c>
      <c r="AY101" s="236" t="s">
        <v>124</v>
      </c>
    </row>
    <row r="102" s="14" customFormat="1">
      <c r="A102" s="14"/>
      <c r="B102" s="237"/>
      <c r="C102" s="238"/>
      <c r="D102" s="228" t="s">
        <v>133</v>
      </c>
      <c r="E102" s="239" t="s">
        <v>19</v>
      </c>
      <c r="F102" s="240" t="s">
        <v>8</v>
      </c>
      <c r="G102" s="238"/>
      <c r="H102" s="241">
        <v>15</v>
      </c>
      <c r="I102" s="242"/>
      <c r="J102" s="238"/>
      <c r="K102" s="238"/>
      <c r="L102" s="243"/>
      <c r="M102" s="244"/>
      <c r="N102" s="245"/>
      <c r="O102" s="245"/>
      <c r="P102" s="245"/>
      <c r="Q102" s="245"/>
      <c r="R102" s="245"/>
      <c r="S102" s="245"/>
      <c r="T102" s="246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7" t="s">
        <v>133</v>
      </c>
      <c r="AU102" s="247" t="s">
        <v>79</v>
      </c>
      <c r="AV102" s="14" t="s">
        <v>81</v>
      </c>
      <c r="AW102" s="14" t="s">
        <v>33</v>
      </c>
      <c r="AX102" s="14" t="s">
        <v>72</v>
      </c>
      <c r="AY102" s="247" t="s">
        <v>124</v>
      </c>
    </row>
    <row r="103" s="15" customFormat="1">
      <c r="A103" s="15"/>
      <c r="B103" s="248"/>
      <c r="C103" s="249"/>
      <c r="D103" s="228" t="s">
        <v>133</v>
      </c>
      <c r="E103" s="250" t="s">
        <v>19</v>
      </c>
      <c r="F103" s="251" t="s">
        <v>137</v>
      </c>
      <c r="G103" s="249"/>
      <c r="H103" s="252">
        <v>59</v>
      </c>
      <c r="I103" s="253"/>
      <c r="J103" s="249"/>
      <c r="K103" s="249"/>
      <c r="L103" s="254"/>
      <c r="M103" s="255"/>
      <c r="N103" s="256"/>
      <c r="O103" s="256"/>
      <c r="P103" s="256"/>
      <c r="Q103" s="256"/>
      <c r="R103" s="256"/>
      <c r="S103" s="256"/>
      <c r="T103" s="257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58" t="s">
        <v>133</v>
      </c>
      <c r="AU103" s="258" t="s">
        <v>79</v>
      </c>
      <c r="AV103" s="15" t="s">
        <v>131</v>
      </c>
      <c r="AW103" s="15" t="s">
        <v>33</v>
      </c>
      <c r="AX103" s="15" t="s">
        <v>79</v>
      </c>
      <c r="AY103" s="258" t="s">
        <v>124</v>
      </c>
    </row>
    <row r="104" s="2" customFormat="1" ht="33" customHeight="1">
      <c r="A104" s="40"/>
      <c r="B104" s="41"/>
      <c r="C104" s="212" t="s">
        <v>81</v>
      </c>
      <c r="D104" s="212" t="s">
        <v>125</v>
      </c>
      <c r="E104" s="213" t="s">
        <v>138</v>
      </c>
      <c r="F104" s="214" t="s">
        <v>139</v>
      </c>
      <c r="G104" s="215" t="s">
        <v>128</v>
      </c>
      <c r="H104" s="216">
        <v>11</v>
      </c>
      <c r="I104" s="217"/>
      <c r="J104" s="218">
        <f>ROUND(I104*H104,2)</f>
        <v>0</v>
      </c>
      <c r="K104" s="214" t="s">
        <v>129</v>
      </c>
      <c r="L104" s="219"/>
      <c r="M104" s="220" t="s">
        <v>19</v>
      </c>
      <c r="N104" s="221" t="s">
        <v>43</v>
      </c>
      <c r="O104" s="86"/>
      <c r="P104" s="222">
        <f>O104*H104</f>
        <v>0</v>
      </c>
      <c r="Q104" s="222">
        <v>0</v>
      </c>
      <c r="R104" s="222">
        <f>Q104*H104</f>
        <v>0</v>
      </c>
      <c r="S104" s="222">
        <v>0</v>
      </c>
      <c r="T104" s="223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4" t="s">
        <v>130</v>
      </c>
      <c r="AT104" s="224" t="s">
        <v>125</v>
      </c>
      <c r="AU104" s="224" t="s">
        <v>79</v>
      </c>
      <c r="AY104" s="19" t="s">
        <v>124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19" t="s">
        <v>79</v>
      </c>
      <c r="BK104" s="225">
        <f>ROUND(I104*H104,2)</f>
        <v>0</v>
      </c>
      <c r="BL104" s="19" t="s">
        <v>131</v>
      </c>
      <c r="BM104" s="224" t="s">
        <v>140</v>
      </c>
    </row>
    <row r="105" s="13" customFormat="1">
      <c r="A105" s="13"/>
      <c r="B105" s="226"/>
      <c r="C105" s="227"/>
      <c r="D105" s="228" t="s">
        <v>133</v>
      </c>
      <c r="E105" s="229" t="s">
        <v>19</v>
      </c>
      <c r="F105" s="230" t="s">
        <v>134</v>
      </c>
      <c r="G105" s="227"/>
      <c r="H105" s="229" t="s">
        <v>19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6" t="s">
        <v>133</v>
      </c>
      <c r="AU105" s="236" t="s">
        <v>79</v>
      </c>
      <c r="AV105" s="13" t="s">
        <v>79</v>
      </c>
      <c r="AW105" s="13" t="s">
        <v>33</v>
      </c>
      <c r="AX105" s="13" t="s">
        <v>72</v>
      </c>
      <c r="AY105" s="236" t="s">
        <v>124</v>
      </c>
    </row>
    <row r="106" s="14" customFormat="1">
      <c r="A106" s="14"/>
      <c r="B106" s="237"/>
      <c r="C106" s="238"/>
      <c r="D106" s="228" t="s">
        <v>133</v>
      </c>
      <c r="E106" s="239" t="s">
        <v>19</v>
      </c>
      <c r="F106" s="240" t="s">
        <v>141</v>
      </c>
      <c r="G106" s="238"/>
      <c r="H106" s="241">
        <v>11</v>
      </c>
      <c r="I106" s="242"/>
      <c r="J106" s="238"/>
      <c r="K106" s="238"/>
      <c r="L106" s="243"/>
      <c r="M106" s="244"/>
      <c r="N106" s="245"/>
      <c r="O106" s="245"/>
      <c r="P106" s="245"/>
      <c r="Q106" s="245"/>
      <c r="R106" s="245"/>
      <c r="S106" s="245"/>
      <c r="T106" s="246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7" t="s">
        <v>133</v>
      </c>
      <c r="AU106" s="247" t="s">
        <v>79</v>
      </c>
      <c r="AV106" s="14" t="s">
        <v>81</v>
      </c>
      <c r="AW106" s="14" t="s">
        <v>33</v>
      </c>
      <c r="AX106" s="14" t="s">
        <v>72</v>
      </c>
      <c r="AY106" s="247" t="s">
        <v>124</v>
      </c>
    </row>
    <row r="107" s="15" customFormat="1">
      <c r="A107" s="15"/>
      <c r="B107" s="248"/>
      <c r="C107" s="249"/>
      <c r="D107" s="228" t="s">
        <v>133</v>
      </c>
      <c r="E107" s="250" t="s">
        <v>19</v>
      </c>
      <c r="F107" s="251" t="s">
        <v>137</v>
      </c>
      <c r="G107" s="249"/>
      <c r="H107" s="252">
        <v>11</v>
      </c>
      <c r="I107" s="253"/>
      <c r="J107" s="249"/>
      <c r="K107" s="249"/>
      <c r="L107" s="254"/>
      <c r="M107" s="255"/>
      <c r="N107" s="256"/>
      <c r="O107" s="256"/>
      <c r="P107" s="256"/>
      <c r="Q107" s="256"/>
      <c r="R107" s="256"/>
      <c r="S107" s="256"/>
      <c r="T107" s="257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58" t="s">
        <v>133</v>
      </c>
      <c r="AU107" s="258" t="s">
        <v>79</v>
      </c>
      <c r="AV107" s="15" t="s">
        <v>131</v>
      </c>
      <c r="AW107" s="15" t="s">
        <v>33</v>
      </c>
      <c r="AX107" s="15" t="s">
        <v>79</v>
      </c>
      <c r="AY107" s="258" t="s">
        <v>124</v>
      </c>
    </row>
    <row r="108" s="2" customFormat="1" ht="33" customHeight="1">
      <c r="A108" s="40"/>
      <c r="B108" s="41"/>
      <c r="C108" s="212" t="s">
        <v>142</v>
      </c>
      <c r="D108" s="212" t="s">
        <v>125</v>
      </c>
      <c r="E108" s="213" t="s">
        <v>143</v>
      </c>
      <c r="F108" s="214" t="s">
        <v>144</v>
      </c>
      <c r="G108" s="215" t="s">
        <v>128</v>
      </c>
      <c r="H108" s="216">
        <v>229</v>
      </c>
      <c r="I108" s="217"/>
      <c r="J108" s="218">
        <f>ROUND(I108*H108,2)</f>
        <v>0</v>
      </c>
      <c r="K108" s="214" t="s">
        <v>129</v>
      </c>
      <c r="L108" s="219"/>
      <c r="M108" s="220" t="s">
        <v>19</v>
      </c>
      <c r="N108" s="221" t="s">
        <v>43</v>
      </c>
      <c r="O108" s="86"/>
      <c r="P108" s="222">
        <f>O108*H108</f>
        <v>0</v>
      </c>
      <c r="Q108" s="222">
        <v>0</v>
      </c>
      <c r="R108" s="222">
        <f>Q108*H108</f>
        <v>0</v>
      </c>
      <c r="S108" s="222">
        <v>0</v>
      </c>
      <c r="T108" s="223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4" t="s">
        <v>130</v>
      </c>
      <c r="AT108" s="224" t="s">
        <v>125</v>
      </c>
      <c r="AU108" s="224" t="s">
        <v>79</v>
      </c>
      <c r="AY108" s="19" t="s">
        <v>124</v>
      </c>
      <c r="BE108" s="225">
        <f>IF(N108="základní",J108,0)</f>
        <v>0</v>
      </c>
      <c r="BF108" s="225">
        <f>IF(N108="snížená",J108,0)</f>
        <v>0</v>
      </c>
      <c r="BG108" s="225">
        <f>IF(N108="zákl. přenesená",J108,0)</f>
        <v>0</v>
      </c>
      <c r="BH108" s="225">
        <f>IF(N108="sníž. přenesená",J108,0)</f>
        <v>0</v>
      </c>
      <c r="BI108" s="225">
        <f>IF(N108="nulová",J108,0)</f>
        <v>0</v>
      </c>
      <c r="BJ108" s="19" t="s">
        <v>79</v>
      </c>
      <c r="BK108" s="225">
        <f>ROUND(I108*H108,2)</f>
        <v>0</v>
      </c>
      <c r="BL108" s="19" t="s">
        <v>131</v>
      </c>
      <c r="BM108" s="224" t="s">
        <v>145</v>
      </c>
    </row>
    <row r="109" s="13" customFormat="1">
      <c r="A109" s="13"/>
      <c r="B109" s="226"/>
      <c r="C109" s="227"/>
      <c r="D109" s="228" t="s">
        <v>133</v>
      </c>
      <c r="E109" s="229" t="s">
        <v>19</v>
      </c>
      <c r="F109" s="230" t="s">
        <v>134</v>
      </c>
      <c r="G109" s="227"/>
      <c r="H109" s="229" t="s">
        <v>19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133</v>
      </c>
      <c r="AU109" s="236" t="s">
        <v>79</v>
      </c>
      <c r="AV109" s="13" t="s">
        <v>79</v>
      </c>
      <c r="AW109" s="13" t="s">
        <v>33</v>
      </c>
      <c r="AX109" s="13" t="s">
        <v>72</v>
      </c>
      <c r="AY109" s="236" t="s">
        <v>124</v>
      </c>
    </row>
    <row r="110" s="14" customFormat="1">
      <c r="A110" s="14"/>
      <c r="B110" s="237"/>
      <c r="C110" s="238"/>
      <c r="D110" s="228" t="s">
        <v>133</v>
      </c>
      <c r="E110" s="239" t="s">
        <v>19</v>
      </c>
      <c r="F110" s="240" t="s">
        <v>146</v>
      </c>
      <c r="G110" s="238"/>
      <c r="H110" s="241">
        <v>229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7" t="s">
        <v>133</v>
      </c>
      <c r="AU110" s="247" t="s">
        <v>79</v>
      </c>
      <c r="AV110" s="14" t="s">
        <v>81</v>
      </c>
      <c r="AW110" s="14" t="s">
        <v>33</v>
      </c>
      <c r="AX110" s="14" t="s">
        <v>72</v>
      </c>
      <c r="AY110" s="247" t="s">
        <v>124</v>
      </c>
    </row>
    <row r="111" s="15" customFormat="1">
      <c r="A111" s="15"/>
      <c r="B111" s="248"/>
      <c r="C111" s="249"/>
      <c r="D111" s="228" t="s">
        <v>133</v>
      </c>
      <c r="E111" s="250" t="s">
        <v>19</v>
      </c>
      <c r="F111" s="251" t="s">
        <v>137</v>
      </c>
      <c r="G111" s="249"/>
      <c r="H111" s="252">
        <v>229</v>
      </c>
      <c r="I111" s="253"/>
      <c r="J111" s="249"/>
      <c r="K111" s="249"/>
      <c r="L111" s="254"/>
      <c r="M111" s="255"/>
      <c r="N111" s="256"/>
      <c r="O111" s="256"/>
      <c r="P111" s="256"/>
      <c r="Q111" s="256"/>
      <c r="R111" s="256"/>
      <c r="S111" s="256"/>
      <c r="T111" s="257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58" t="s">
        <v>133</v>
      </c>
      <c r="AU111" s="258" t="s">
        <v>79</v>
      </c>
      <c r="AV111" s="15" t="s">
        <v>131</v>
      </c>
      <c r="AW111" s="15" t="s">
        <v>33</v>
      </c>
      <c r="AX111" s="15" t="s">
        <v>79</v>
      </c>
      <c r="AY111" s="258" t="s">
        <v>124</v>
      </c>
    </row>
    <row r="112" s="2" customFormat="1" ht="24.15" customHeight="1">
      <c r="A112" s="40"/>
      <c r="B112" s="41"/>
      <c r="C112" s="212" t="s">
        <v>131</v>
      </c>
      <c r="D112" s="212" t="s">
        <v>125</v>
      </c>
      <c r="E112" s="213" t="s">
        <v>147</v>
      </c>
      <c r="F112" s="214" t="s">
        <v>148</v>
      </c>
      <c r="G112" s="215" t="s">
        <v>128</v>
      </c>
      <c r="H112" s="216">
        <v>11</v>
      </c>
      <c r="I112" s="217"/>
      <c r="J112" s="218">
        <f>ROUND(I112*H112,2)</f>
        <v>0</v>
      </c>
      <c r="K112" s="214" t="s">
        <v>129</v>
      </c>
      <c r="L112" s="219"/>
      <c r="M112" s="220" t="s">
        <v>19</v>
      </c>
      <c r="N112" s="221" t="s">
        <v>43</v>
      </c>
      <c r="O112" s="86"/>
      <c r="P112" s="222">
        <f>O112*H112</f>
        <v>0</v>
      </c>
      <c r="Q112" s="222">
        <v>0</v>
      </c>
      <c r="R112" s="222">
        <f>Q112*H112</f>
        <v>0</v>
      </c>
      <c r="S112" s="222">
        <v>0</v>
      </c>
      <c r="T112" s="223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4" t="s">
        <v>149</v>
      </c>
      <c r="AT112" s="224" t="s">
        <v>125</v>
      </c>
      <c r="AU112" s="224" t="s">
        <v>79</v>
      </c>
      <c r="AY112" s="19" t="s">
        <v>124</v>
      </c>
      <c r="BE112" s="225">
        <f>IF(N112="základní",J112,0)</f>
        <v>0</v>
      </c>
      <c r="BF112" s="225">
        <f>IF(N112="snížená",J112,0)</f>
        <v>0</v>
      </c>
      <c r="BG112" s="225">
        <f>IF(N112="zákl. přenesená",J112,0)</f>
        <v>0</v>
      </c>
      <c r="BH112" s="225">
        <f>IF(N112="sníž. přenesená",J112,0)</f>
        <v>0</v>
      </c>
      <c r="BI112" s="225">
        <f>IF(N112="nulová",J112,0)</f>
        <v>0</v>
      </c>
      <c r="BJ112" s="19" t="s">
        <v>79</v>
      </c>
      <c r="BK112" s="225">
        <f>ROUND(I112*H112,2)</f>
        <v>0</v>
      </c>
      <c r="BL112" s="19" t="s">
        <v>150</v>
      </c>
      <c r="BM112" s="224" t="s">
        <v>151</v>
      </c>
    </row>
    <row r="113" s="13" customFormat="1">
      <c r="A113" s="13"/>
      <c r="B113" s="226"/>
      <c r="C113" s="227"/>
      <c r="D113" s="228" t="s">
        <v>133</v>
      </c>
      <c r="E113" s="229" t="s">
        <v>19</v>
      </c>
      <c r="F113" s="230" t="s">
        <v>134</v>
      </c>
      <c r="G113" s="227"/>
      <c r="H113" s="229" t="s">
        <v>19</v>
      </c>
      <c r="I113" s="231"/>
      <c r="J113" s="227"/>
      <c r="K113" s="227"/>
      <c r="L113" s="232"/>
      <c r="M113" s="233"/>
      <c r="N113" s="234"/>
      <c r="O113" s="234"/>
      <c r="P113" s="234"/>
      <c r="Q113" s="234"/>
      <c r="R113" s="234"/>
      <c r="S113" s="234"/>
      <c r="T113" s="235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6" t="s">
        <v>133</v>
      </c>
      <c r="AU113" s="236" t="s">
        <v>79</v>
      </c>
      <c r="AV113" s="13" t="s">
        <v>79</v>
      </c>
      <c r="AW113" s="13" t="s">
        <v>33</v>
      </c>
      <c r="AX113" s="13" t="s">
        <v>72</v>
      </c>
      <c r="AY113" s="236" t="s">
        <v>124</v>
      </c>
    </row>
    <row r="114" s="14" customFormat="1">
      <c r="A114" s="14"/>
      <c r="B114" s="237"/>
      <c r="C114" s="238"/>
      <c r="D114" s="228" t="s">
        <v>133</v>
      </c>
      <c r="E114" s="239" t="s">
        <v>19</v>
      </c>
      <c r="F114" s="240" t="s">
        <v>141</v>
      </c>
      <c r="G114" s="238"/>
      <c r="H114" s="241">
        <v>11</v>
      </c>
      <c r="I114" s="242"/>
      <c r="J114" s="238"/>
      <c r="K114" s="238"/>
      <c r="L114" s="243"/>
      <c r="M114" s="244"/>
      <c r="N114" s="245"/>
      <c r="O114" s="245"/>
      <c r="P114" s="245"/>
      <c r="Q114" s="245"/>
      <c r="R114" s="245"/>
      <c r="S114" s="245"/>
      <c r="T114" s="24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7" t="s">
        <v>133</v>
      </c>
      <c r="AU114" s="247" t="s">
        <v>79</v>
      </c>
      <c r="AV114" s="14" t="s">
        <v>81</v>
      </c>
      <c r="AW114" s="14" t="s">
        <v>33</v>
      </c>
      <c r="AX114" s="14" t="s">
        <v>72</v>
      </c>
      <c r="AY114" s="247" t="s">
        <v>124</v>
      </c>
    </row>
    <row r="115" s="15" customFormat="1">
      <c r="A115" s="15"/>
      <c r="B115" s="248"/>
      <c r="C115" s="249"/>
      <c r="D115" s="228" t="s">
        <v>133</v>
      </c>
      <c r="E115" s="250" t="s">
        <v>19</v>
      </c>
      <c r="F115" s="251" t="s">
        <v>137</v>
      </c>
      <c r="G115" s="249"/>
      <c r="H115" s="252">
        <v>11</v>
      </c>
      <c r="I115" s="253"/>
      <c r="J115" s="249"/>
      <c r="K115" s="249"/>
      <c r="L115" s="254"/>
      <c r="M115" s="255"/>
      <c r="N115" s="256"/>
      <c r="O115" s="256"/>
      <c r="P115" s="256"/>
      <c r="Q115" s="256"/>
      <c r="R115" s="256"/>
      <c r="S115" s="256"/>
      <c r="T115" s="257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58" t="s">
        <v>133</v>
      </c>
      <c r="AU115" s="258" t="s">
        <v>79</v>
      </c>
      <c r="AV115" s="15" t="s">
        <v>131</v>
      </c>
      <c r="AW115" s="15" t="s">
        <v>33</v>
      </c>
      <c r="AX115" s="15" t="s">
        <v>79</v>
      </c>
      <c r="AY115" s="258" t="s">
        <v>124</v>
      </c>
    </row>
    <row r="116" s="2" customFormat="1" ht="111.75" customHeight="1">
      <c r="A116" s="40"/>
      <c r="B116" s="41"/>
      <c r="C116" s="259" t="s">
        <v>152</v>
      </c>
      <c r="D116" s="259" t="s">
        <v>153</v>
      </c>
      <c r="E116" s="260" t="s">
        <v>154</v>
      </c>
      <c r="F116" s="261" t="s">
        <v>155</v>
      </c>
      <c r="G116" s="262" t="s">
        <v>128</v>
      </c>
      <c r="H116" s="263">
        <v>66</v>
      </c>
      <c r="I116" s="264"/>
      <c r="J116" s="265">
        <f>ROUND(I116*H116,2)</f>
        <v>0</v>
      </c>
      <c r="K116" s="261" t="s">
        <v>129</v>
      </c>
      <c r="L116" s="46"/>
      <c r="M116" s="266" t="s">
        <v>19</v>
      </c>
      <c r="N116" s="267" t="s">
        <v>43</v>
      </c>
      <c r="O116" s="86"/>
      <c r="P116" s="222">
        <f>O116*H116</f>
        <v>0</v>
      </c>
      <c r="Q116" s="222">
        <v>0</v>
      </c>
      <c r="R116" s="222">
        <f>Q116*H116</f>
        <v>0</v>
      </c>
      <c r="S116" s="222">
        <v>0</v>
      </c>
      <c r="T116" s="223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4" t="s">
        <v>131</v>
      </c>
      <c r="AT116" s="224" t="s">
        <v>153</v>
      </c>
      <c r="AU116" s="224" t="s">
        <v>79</v>
      </c>
      <c r="AY116" s="19" t="s">
        <v>124</v>
      </c>
      <c r="BE116" s="225">
        <f>IF(N116="základní",J116,0)</f>
        <v>0</v>
      </c>
      <c r="BF116" s="225">
        <f>IF(N116="snížená",J116,0)</f>
        <v>0</v>
      </c>
      <c r="BG116" s="225">
        <f>IF(N116="zákl. přenesená",J116,0)</f>
        <v>0</v>
      </c>
      <c r="BH116" s="225">
        <f>IF(N116="sníž. přenesená",J116,0)</f>
        <v>0</v>
      </c>
      <c r="BI116" s="225">
        <f>IF(N116="nulová",J116,0)</f>
        <v>0</v>
      </c>
      <c r="BJ116" s="19" t="s">
        <v>79</v>
      </c>
      <c r="BK116" s="225">
        <f>ROUND(I116*H116,2)</f>
        <v>0</v>
      </c>
      <c r="BL116" s="19" t="s">
        <v>131</v>
      </c>
      <c r="BM116" s="224" t="s">
        <v>156</v>
      </c>
    </row>
    <row r="117" s="2" customFormat="1">
      <c r="A117" s="40"/>
      <c r="B117" s="41"/>
      <c r="C117" s="42"/>
      <c r="D117" s="228" t="s">
        <v>157</v>
      </c>
      <c r="E117" s="42"/>
      <c r="F117" s="268" t="s">
        <v>158</v>
      </c>
      <c r="G117" s="42"/>
      <c r="H117" s="42"/>
      <c r="I117" s="269"/>
      <c r="J117" s="42"/>
      <c r="K117" s="42"/>
      <c r="L117" s="46"/>
      <c r="M117" s="270"/>
      <c r="N117" s="271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157</v>
      </c>
      <c r="AU117" s="19" t="s">
        <v>79</v>
      </c>
    </row>
    <row r="118" s="13" customFormat="1">
      <c r="A118" s="13"/>
      <c r="B118" s="226"/>
      <c r="C118" s="227"/>
      <c r="D118" s="228" t="s">
        <v>133</v>
      </c>
      <c r="E118" s="229" t="s">
        <v>19</v>
      </c>
      <c r="F118" s="230" t="s">
        <v>159</v>
      </c>
      <c r="G118" s="227"/>
      <c r="H118" s="229" t="s">
        <v>19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133</v>
      </c>
      <c r="AU118" s="236" t="s">
        <v>79</v>
      </c>
      <c r="AV118" s="13" t="s">
        <v>79</v>
      </c>
      <c r="AW118" s="13" t="s">
        <v>33</v>
      </c>
      <c r="AX118" s="13" t="s">
        <v>72</v>
      </c>
      <c r="AY118" s="236" t="s">
        <v>124</v>
      </c>
    </row>
    <row r="119" s="14" customFormat="1">
      <c r="A119" s="14"/>
      <c r="B119" s="237"/>
      <c r="C119" s="238"/>
      <c r="D119" s="228" t="s">
        <v>133</v>
      </c>
      <c r="E119" s="239" t="s">
        <v>19</v>
      </c>
      <c r="F119" s="240" t="s">
        <v>135</v>
      </c>
      <c r="G119" s="238"/>
      <c r="H119" s="241">
        <v>44</v>
      </c>
      <c r="I119" s="242"/>
      <c r="J119" s="238"/>
      <c r="K119" s="238"/>
      <c r="L119" s="243"/>
      <c r="M119" s="244"/>
      <c r="N119" s="245"/>
      <c r="O119" s="245"/>
      <c r="P119" s="245"/>
      <c r="Q119" s="245"/>
      <c r="R119" s="245"/>
      <c r="S119" s="245"/>
      <c r="T119" s="246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7" t="s">
        <v>133</v>
      </c>
      <c r="AU119" s="247" t="s">
        <v>79</v>
      </c>
      <c r="AV119" s="14" t="s">
        <v>81</v>
      </c>
      <c r="AW119" s="14" t="s">
        <v>33</v>
      </c>
      <c r="AX119" s="14" t="s">
        <v>72</v>
      </c>
      <c r="AY119" s="247" t="s">
        <v>124</v>
      </c>
    </row>
    <row r="120" s="13" customFormat="1">
      <c r="A120" s="13"/>
      <c r="B120" s="226"/>
      <c r="C120" s="227"/>
      <c r="D120" s="228" t="s">
        <v>133</v>
      </c>
      <c r="E120" s="229" t="s">
        <v>19</v>
      </c>
      <c r="F120" s="230" t="s">
        <v>160</v>
      </c>
      <c r="G120" s="227"/>
      <c r="H120" s="229" t="s">
        <v>19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6" t="s">
        <v>133</v>
      </c>
      <c r="AU120" s="236" t="s">
        <v>79</v>
      </c>
      <c r="AV120" s="13" t="s">
        <v>79</v>
      </c>
      <c r="AW120" s="13" t="s">
        <v>33</v>
      </c>
      <c r="AX120" s="13" t="s">
        <v>72</v>
      </c>
      <c r="AY120" s="236" t="s">
        <v>124</v>
      </c>
    </row>
    <row r="121" s="14" customFormat="1">
      <c r="A121" s="14"/>
      <c r="B121" s="237"/>
      <c r="C121" s="238"/>
      <c r="D121" s="228" t="s">
        <v>133</v>
      </c>
      <c r="E121" s="239" t="s">
        <v>19</v>
      </c>
      <c r="F121" s="240" t="s">
        <v>141</v>
      </c>
      <c r="G121" s="238"/>
      <c r="H121" s="241">
        <v>11</v>
      </c>
      <c r="I121" s="242"/>
      <c r="J121" s="238"/>
      <c r="K121" s="238"/>
      <c r="L121" s="243"/>
      <c r="M121" s="244"/>
      <c r="N121" s="245"/>
      <c r="O121" s="245"/>
      <c r="P121" s="245"/>
      <c r="Q121" s="245"/>
      <c r="R121" s="245"/>
      <c r="S121" s="245"/>
      <c r="T121" s="246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7" t="s">
        <v>133</v>
      </c>
      <c r="AU121" s="247" t="s">
        <v>79</v>
      </c>
      <c r="AV121" s="14" t="s">
        <v>81</v>
      </c>
      <c r="AW121" s="14" t="s">
        <v>33</v>
      </c>
      <c r="AX121" s="14" t="s">
        <v>72</v>
      </c>
      <c r="AY121" s="247" t="s">
        <v>124</v>
      </c>
    </row>
    <row r="122" s="13" customFormat="1">
      <c r="A122" s="13"/>
      <c r="B122" s="226"/>
      <c r="C122" s="227"/>
      <c r="D122" s="228" t="s">
        <v>133</v>
      </c>
      <c r="E122" s="229" t="s">
        <v>19</v>
      </c>
      <c r="F122" s="230" t="s">
        <v>161</v>
      </c>
      <c r="G122" s="227"/>
      <c r="H122" s="229" t="s">
        <v>19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6" t="s">
        <v>133</v>
      </c>
      <c r="AU122" s="236" t="s">
        <v>79</v>
      </c>
      <c r="AV122" s="13" t="s">
        <v>79</v>
      </c>
      <c r="AW122" s="13" t="s">
        <v>33</v>
      </c>
      <c r="AX122" s="13" t="s">
        <v>72</v>
      </c>
      <c r="AY122" s="236" t="s">
        <v>124</v>
      </c>
    </row>
    <row r="123" s="14" customFormat="1">
      <c r="A123" s="14"/>
      <c r="B123" s="237"/>
      <c r="C123" s="238"/>
      <c r="D123" s="228" t="s">
        <v>133</v>
      </c>
      <c r="E123" s="239" t="s">
        <v>19</v>
      </c>
      <c r="F123" s="240" t="s">
        <v>141</v>
      </c>
      <c r="G123" s="238"/>
      <c r="H123" s="241">
        <v>11</v>
      </c>
      <c r="I123" s="242"/>
      <c r="J123" s="238"/>
      <c r="K123" s="238"/>
      <c r="L123" s="243"/>
      <c r="M123" s="244"/>
      <c r="N123" s="245"/>
      <c r="O123" s="245"/>
      <c r="P123" s="245"/>
      <c r="Q123" s="245"/>
      <c r="R123" s="245"/>
      <c r="S123" s="245"/>
      <c r="T123" s="246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7" t="s">
        <v>133</v>
      </c>
      <c r="AU123" s="247" t="s">
        <v>79</v>
      </c>
      <c r="AV123" s="14" t="s">
        <v>81</v>
      </c>
      <c r="AW123" s="14" t="s">
        <v>33</v>
      </c>
      <c r="AX123" s="14" t="s">
        <v>72</v>
      </c>
      <c r="AY123" s="247" t="s">
        <v>124</v>
      </c>
    </row>
    <row r="124" s="15" customFormat="1">
      <c r="A124" s="15"/>
      <c r="B124" s="248"/>
      <c r="C124" s="249"/>
      <c r="D124" s="228" t="s">
        <v>133</v>
      </c>
      <c r="E124" s="250" t="s">
        <v>19</v>
      </c>
      <c r="F124" s="251" t="s">
        <v>137</v>
      </c>
      <c r="G124" s="249"/>
      <c r="H124" s="252">
        <v>66</v>
      </c>
      <c r="I124" s="253"/>
      <c r="J124" s="249"/>
      <c r="K124" s="249"/>
      <c r="L124" s="254"/>
      <c r="M124" s="255"/>
      <c r="N124" s="256"/>
      <c r="O124" s="256"/>
      <c r="P124" s="256"/>
      <c r="Q124" s="256"/>
      <c r="R124" s="256"/>
      <c r="S124" s="256"/>
      <c r="T124" s="257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58" t="s">
        <v>133</v>
      </c>
      <c r="AU124" s="258" t="s">
        <v>79</v>
      </c>
      <c r="AV124" s="15" t="s">
        <v>131</v>
      </c>
      <c r="AW124" s="15" t="s">
        <v>33</v>
      </c>
      <c r="AX124" s="15" t="s">
        <v>79</v>
      </c>
      <c r="AY124" s="258" t="s">
        <v>124</v>
      </c>
    </row>
    <row r="125" s="2" customFormat="1" ht="111.75" customHeight="1">
      <c r="A125" s="40"/>
      <c r="B125" s="41"/>
      <c r="C125" s="259" t="s">
        <v>162</v>
      </c>
      <c r="D125" s="259" t="s">
        <v>153</v>
      </c>
      <c r="E125" s="260" t="s">
        <v>163</v>
      </c>
      <c r="F125" s="261" t="s">
        <v>164</v>
      </c>
      <c r="G125" s="262" t="s">
        <v>128</v>
      </c>
      <c r="H125" s="263">
        <v>229</v>
      </c>
      <c r="I125" s="264"/>
      <c r="J125" s="265">
        <f>ROUND(I125*H125,2)</f>
        <v>0</v>
      </c>
      <c r="K125" s="261" t="s">
        <v>129</v>
      </c>
      <c r="L125" s="46"/>
      <c r="M125" s="266" t="s">
        <v>19</v>
      </c>
      <c r="N125" s="267" t="s">
        <v>43</v>
      </c>
      <c r="O125" s="86"/>
      <c r="P125" s="222">
        <f>O125*H125</f>
        <v>0</v>
      </c>
      <c r="Q125" s="222">
        <v>0</v>
      </c>
      <c r="R125" s="222">
        <f>Q125*H125</f>
        <v>0</v>
      </c>
      <c r="S125" s="222">
        <v>0</v>
      </c>
      <c r="T125" s="223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4" t="s">
        <v>131</v>
      </c>
      <c r="AT125" s="224" t="s">
        <v>153</v>
      </c>
      <c r="AU125" s="224" t="s">
        <v>79</v>
      </c>
      <c r="AY125" s="19" t="s">
        <v>124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9" t="s">
        <v>79</v>
      </c>
      <c r="BK125" s="225">
        <f>ROUND(I125*H125,2)</f>
        <v>0</v>
      </c>
      <c r="BL125" s="19" t="s">
        <v>131</v>
      </c>
      <c r="BM125" s="224" t="s">
        <v>165</v>
      </c>
    </row>
    <row r="126" s="13" customFormat="1">
      <c r="A126" s="13"/>
      <c r="B126" s="226"/>
      <c r="C126" s="227"/>
      <c r="D126" s="228" t="s">
        <v>133</v>
      </c>
      <c r="E126" s="229" t="s">
        <v>19</v>
      </c>
      <c r="F126" s="230" t="s">
        <v>166</v>
      </c>
      <c r="G126" s="227"/>
      <c r="H126" s="229" t="s">
        <v>19</v>
      </c>
      <c r="I126" s="231"/>
      <c r="J126" s="227"/>
      <c r="K126" s="227"/>
      <c r="L126" s="232"/>
      <c r="M126" s="233"/>
      <c r="N126" s="234"/>
      <c r="O126" s="234"/>
      <c r="P126" s="234"/>
      <c r="Q126" s="234"/>
      <c r="R126" s="234"/>
      <c r="S126" s="234"/>
      <c r="T126" s="23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6" t="s">
        <v>133</v>
      </c>
      <c r="AU126" s="236" t="s">
        <v>79</v>
      </c>
      <c r="AV126" s="13" t="s">
        <v>79</v>
      </c>
      <c r="AW126" s="13" t="s">
        <v>33</v>
      </c>
      <c r="AX126" s="13" t="s">
        <v>72</v>
      </c>
      <c r="AY126" s="236" t="s">
        <v>124</v>
      </c>
    </row>
    <row r="127" s="14" customFormat="1">
      <c r="A127" s="14"/>
      <c r="B127" s="237"/>
      <c r="C127" s="238"/>
      <c r="D127" s="228" t="s">
        <v>133</v>
      </c>
      <c r="E127" s="239" t="s">
        <v>19</v>
      </c>
      <c r="F127" s="240" t="s">
        <v>167</v>
      </c>
      <c r="G127" s="238"/>
      <c r="H127" s="241">
        <v>229</v>
      </c>
      <c r="I127" s="242"/>
      <c r="J127" s="238"/>
      <c r="K127" s="238"/>
      <c r="L127" s="243"/>
      <c r="M127" s="244"/>
      <c r="N127" s="245"/>
      <c r="O127" s="245"/>
      <c r="P127" s="245"/>
      <c r="Q127" s="245"/>
      <c r="R127" s="245"/>
      <c r="S127" s="245"/>
      <c r="T127" s="246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7" t="s">
        <v>133</v>
      </c>
      <c r="AU127" s="247" t="s">
        <v>79</v>
      </c>
      <c r="AV127" s="14" t="s">
        <v>81</v>
      </c>
      <c r="AW127" s="14" t="s">
        <v>33</v>
      </c>
      <c r="AX127" s="14" t="s">
        <v>72</v>
      </c>
      <c r="AY127" s="247" t="s">
        <v>124</v>
      </c>
    </row>
    <row r="128" s="15" customFormat="1">
      <c r="A128" s="15"/>
      <c r="B128" s="248"/>
      <c r="C128" s="249"/>
      <c r="D128" s="228" t="s">
        <v>133</v>
      </c>
      <c r="E128" s="250" t="s">
        <v>19</v>
      </c>
      <c r="F128" s="251" t="s">
        <v>137</v>
      </c>
      <c r="G128" s="249"/>
      <c r="H128" s="252">
        <v>229</v>
      </c>
      <c r="I128" s="253"/>
      <c r="J128" s="249"/>
      <c r="K128" s="249"/>
      <c r="L128" s="254"/>
      <c r="M128" s="255"/>
      <c r="N128" s="256"/>
      <c r="O128" s="256"/>
      <c r="P128" s="256"/>
      <c r="Q128" s="256"/>
      <c r="R128" s="256"/>
      <c r="S128" s="256"/>
      <c r="T128" s="257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58" t="s">
        <v>133</v>
      </c>
      <c r="AU128" s="258" t="s">
        <v>79</v>
      </c>
      <c r="AV128" s="15" t="s">
        <v>131</v>
      </c>
      <c r="AW128" s="15" t="s">
        <v>33</v>
      </c>
      <c r="AX128" s="15" t="s">
        <v>79</v>
      </c>
      <c r="AY128" s="258" t="s">
        <v>124</v>
      </c>
    </row>
    <row r="129" s="2" customFormat="1" ht="90" customHeight="1">
      <c r="A129" s="40"/>
      <c r="B129" s="41"/>
      <c r="C129" s="259" t="s">
        <v>168</v>
      </c>
      <c r="D129" s="259" t="s">
        <v>153</v>
      </c>
      <c r="E129" s="260" t="s">
        <v>169</v>
      </c>
      <c r="F129" s="261" t="s">
        <v>170</v>
      </c>
      <c r="G129" s="262" t="s">
        <v>171</v>
      </c>
      <c r="H129" s="263">
        <v>2</v>
      </c>
      <c r="I129" s="264"/>
      <c r="J129" s="265">
        <f>ROUND(I129*H129,2)</f>
        <v>0</v>
      </c>
      <c r="K129" s="261" t="s">
        <v>129</v>
      </c>
      <c r="L129" s="46"/>
      <c r="M129" s="266" t="s">
        <v>19</v>
      </c>
      <c r="N129" s="267" t="s">
        <v>43</v>
      </c>
      <c r="O129" s="86"/>
      <c r="P129" s="222">
        <f>O129*H129</f>
        <v>0</v>
      </c>
      <c r="Q129" s="222">
        <v>0</v>
      </c>
      <c r="R129" s="222">
        <f>Q129*H129</f>
        <v>0</v>
      </c>
      <c r="S129" s="222">
        <v>0</v>
      </c>
      <c r="T129" s="223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4" t="s">
        <v>172</v>
      </c>
      <c r="AT129" s="224" t="s">
        <v>153</v>
      </c>
      <c r="AU129" s="224" t="s">
        <v>79</v>
      </c>
      <c r="AY129" s="19" t="s">
        <v>124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9" t="s">
        <v>79</v>
      </c>
      <c r="BK129" s="225">
        <f>ROUND(I129*H129,2)</f>
        <v>0</v>
      </c>
      <c r="BL129" s="19" t="s">
        <v>172</v>
      </c>
      <c r="BM129" s="224" t="s">
        <v>173</v>
      </c>
    </row>
    <row r="130" s="2" customFormat="1" ht="90" customHeight="1">
      <c r="A130" s="40"/>
      <c r="B130" s="41"/>
      <c r="C130" s="259" t="s">
        <v>130</v>
      </c>
      <c r="D130" s="259" t="s">
        <v>153</v>
      </c>
      <c r="E130" s="260" t="s">
        <v>174</v>
      </c>
      <c r="F130" s="261" t="s">
        <v>175</v>
      </c>
      <c r="G130" s="262" t="s">
        <v>171</v>
      </c>
      <c r="H130" s="263">
        <v>4</v>
      </c>
      <c r="I130" s="264"/>
      <c r="J130" s="265">
        <f>ROUND(I130*H130,2)</f>
        <v>0</v>
      </c>
      <c r="K130" s="261" t="s">
        <v>129</v>
      </c>
      <c r="L130" s="46"/>
      <c r="M130" s="266" t="s">
        <v>19</v>
      </c>
      <c r="N130" s="267" t="s">
        <v>43</v>
      </c>
      <c r="O130" s="86"/>
      <c r="P130" s="222">
        <f>O130*H130</f>
        <v>0</v>
      </c>
      <c r="Q130" s="222">
        <v>0</v>
      </c>
      <c r="R130" s="222">
        <f>Q130*H130</f>
        <v>0</v>
      </c>
      <c r="S130" s="222">
        <v>0</v>
      </c>
      <c r="T130" s="223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4" t="s">
        <v>172</v>
      </c>
      <c r="AT130" s="224" t="s">
        <v>153</v>
      </c>
      <c r="AU130" s="224" t="s">
        <v>79</v>
      </c>
      <c r="AY130" s="19" t="s">
        <v>124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9" t="s">
        <v>79</v>
      </c>
      <c r="BK130" s="225">
        <f>ROUND(I130*H130,2)</f>
        <v>0</v>
      </c>
      <c r="BL130" s="19" t="s">
        <v>172</v>
      </c>
      <c r="BM130" s="224" t="s">
        <v>176</v>
      </c>
    </row>
    <row r="131" s="13" customFormat="1">
      <c r="A131" s="13"/>
      <c r="B131" s="226"/>
      <c r="C131" s="227"/>
      <c r="D131" s="228" t="s">
        <v>133</v>
      </c>
      <c r="E131" s="229" t="s">
        <v>19</v>
      </c>
      <c r="F131" s="230" t="s">
        <v>160</v>
      </c>
      <c r="G131" s="227"/>
      <c r="H131" s="229" t="s">
        <v>19</v>
      </c>
      <c r="I131" s="231"/>
      <c r="J131" s="227"/>
      <c r="K131" s="227"/>
      <c r="L131" s="232"/>
      <c r="M131" s="233"/>
      <c r="N131" s="234"/>
      <c r="O131" s="234"/>
      <c r="P131" s="234"/>
      <c r="Q131" s="234"/>
      <c r="R131" s="234"/>
      <c r="S131" s="234"/>
      <c r="T131" s="23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6" t="s">
        <v>133</v>
      </c>
      <c r="AU131" s="236" t="s">
        <v>79</v>
      </c>
      <c r="AV131" s="13" t="s">
        <v>79</v>
      </c>
      <c r="AW131" s="13" t="s">
        <v>33</v>
      </c>
      <c r="AX131" s="13" t="s">
        <v>72</v>
      </c>
      <c r="AY131" s="236" t="s">
        <v>124</v>
      </c>
    </row>
    <row r="132" s="14" customFormat="1">
      <c r="A132" s="14"/>
      <c r="B132" s="237"/>
      <c r="C132" s="238"/>
      <c r="D132" s="228" t="s">
        <v>133</v>
      </c>
      <c r="E132" s="239" t="s">
        <v>19</v>
      </c>
      <c r="F132" s="240" t="s">
        <v>81</v>
      </c>
      <c r="G132" s="238"/>
      <c r="H132" s="241">
        <v>2</v>
      </c>
      <c r="I132" s="242"/>
      <c r="J132" s="238"/>
      <c r="K132" s="238"/>
      <c r="L132" s="243"/>
      <c r="M132" s="244"/>
      <c r="N132" s="245"/>
      <c r="O132" s="245"/>
      <c r="P132" s="245"/>
      <c r="Q132" s="245"/>
      <c r="R132" s="245"/>
      <c r="S132" s="245"/>
      <c r="T132" s="246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7" t="s">
        <v>133</v>
      </c>
      <c r="AU132" s="247" t="s">
        <v>79</v>
      </c>
      <c r="AV132" s="14" t="s">
        <v>81</v>
      </c>
      <c r="AW132" s="14" t="s">
        <v>33</v>
      </c>
      <c r="AX132" s="14" t="s">
        <v>72</v>
      </c>
      <c r="AY132" s="247" t="s">
        <v>124</v>
      </c>
    </row>
    <row r="133" s="13" customFormat="1">
      <c r="A133" s="13"/>
      <c r="B133" s="226"/>
      <c r="C133" s="227"/>
      <c r="D133" s="228" t="s">
        <v>133</v>
      </c>
      <c r="E133" s="229" t="s">
        <v>19</v>
      </c>
      <c r="F133" s="230" t="s">
        <v>161</v>
      </c>
      <c r="G133" s="227"/>
      <c r="H133" s="229" t="s">
        <v>19</v>
      </c>
      <c r="I133" s="231"/>
      <c r="J133" s="227"/>
      <c r="K133" s="227"/>
      <c r="L133" s="232"/>
      <c r="M133" s="233"/>
      <c r="N133" s="234"/>
      <c r="O133" s="234"/>
      <c r="P133" s="234"/>
      <c r="Q133" s="234"/>
      <c r="R133" s="234"/>
      <c r="S133" s="234"/>
      <c r="T133" s="23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6" t="s">
        <v>133</v>
      </c>
      <c r="AU133" s="236" t="s">
        <v>79</v>
      </c>
      <c r="AV133" s="13" t="s">
        <v>79</v>
      </c>
      <c r="AW133" s="13" t="s">
        <v>33</v>
      </c>
      <c r="AX133" s="13" t="s">
        <v>72</v>
      </c>
      <c r="AY133" s="236" t="s">
        <v>124</v>
      </c>
    </row>
    <row r="134" s="14" customFormat="1">
      <c r="A134" s="14"/>
      <c r="B134" s="237"/>
      <c r="C134" s="238"/>
      <c r="D134" s="228" t="s">
        <v>133</v>
      </c>
      <c r="E134" s="239" t="s">
        <v>19</v>
      </c>
      <c r="F134" s="240" t="s">
        <v>81</v>
      </c>
      <c r="G134" s="238"/>
      <c r="H134" s="241">
        <v>2</v>
      </c>
      <c r="I134" s="242"/>
      <c r="J134" s="238"/>
      <c r="K134" s="238"/>
      <c r="L134" s="243"/>
      <c r="M134" s="244"/>
      <c r="N134" s="245"/>
      <c r="O134" s="245"/>
      <c r="P134" s="245"/>
      <c r="Q134" s="245"/>
      <c r="R134" s="245"/>
      <c r="S134" s="245"/>
      <c r="T134" s="246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7" t="s">
        <v>133</v>
      </c>
      <c r="AU134" s="247" t="s">
        <v>79</v>
      </c>
      <c r="AV134" s="14" t="s">
        <v>81</v>
      </c>
      <c r="AW134" s="14" t="s">
        <v>33</v>
      </c>
      <c r="AX134" s="14" t="s">
        <v>72</v>
      </c>
      <c r="AY134" s="247" t="s">
        <v>124</v>
      </c>
    </row>
    <row r="135" s="15" customFormat="1">
      <c r="A135" s="15"/>
      <c r="B135" s="248"/>
      <c r="C135" s="249"/>
      <c r="D135" s="228" t="s">
        <v>133</v>
      </c>
      <c r="E135" s="250" t="s">
        <v>19</v>
      </c>
      <c r="F135" s="251" t="s">
        <v>137</v>
      </c>
      <c r="G135" s="249"/>
      <c r="H135" s="252">
        <v>4</v>
      </c>
      <c r="I135" s="253"/>
      <c r="J135" s="249"/>
      <c r="K135" s="249"/>
      <c r="L135" s="254"/>
      <c r="M135" s="255"/>
      <c r="N135" s="256"/>
      <c r="O135" s="256"/>
      <c r="P135" s="256"/>
      <c r="Q135" s="256"/>
      <c r="R135" s="256"/>
      <c r="S135" s="256"/>
      <c r="T135" s="257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58" t="s">
        <v>133</v>
      </c>
      <c r="AU135" s="258" t="s">
        <v>79</v>
      </c>
      <c r="AV135" s="15" t="s">
        <v>131</v>
      </c>
      <c r="AW135" s="15" t="s">
        <v>33</v>
      </c>
      <c r="AX135" s="15" t="s">
        <v>79</v>
      </c>
      <c r="AY135" s="258" t="s">
        <v>124</v>
      </c>
    </row>
    <row r="136" s="2" customFormat="1" ht="90" customHeight="1">
      <c r="A136" s="40"/>
      <c r="B136" s="41"/>
      <c r="C136" s="259" t="s">
        <v>177</v>
      </c>
      <c r="D136" s="259" t="s">
        <v>153</v>
      </c>
      <c r="E136" s="260" t="s">
        <v>178</v>
      </c>
      <c r="F136" s="261" t="s">
        <v>179</v>
      </c>
      <c r="G136" s="262" t="s">
        <v>171</v>
      </c>
      <c r="H136" s="263">
        <v>12</v>
      </c>
      <c r="I136" s="264"/>
      <c r="J136" s="265">
        <f>ROUND(I136*H136,2)</f>
        <v>0</v>
      </c>
      <c r="K136" s="261" t="s">
        <v>129</v>
      </c>
      <c r="L136" s="46"/>
      <c r="M136" s="266" t="s">
        <v>19</v>
      </c>
      <c r="N136" s="267" t="s">
        <v>43</v>
      </c>
      <c r="O136" s="86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4" t="s">
        <v>172</v>
      </c>
      <c r="AT136" s="224" t="s">
        <v>153</v>
      </c>
      <c r="AU136" s="224" t="s">
        <v>79</v>
      </c>
      <c r="AY136" s="19" t="s">
        <v>124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9" t="s">
        <v>79</v>
      </c>
      <c r="BK136" s="225">
        <f>ROUND(I136*H136,2)</f>
        <v>0</v>
      </c>
      <c r="BL136" s="19" t="s">
        <v>172</v>
      </c>
      <c r="BM136" s="224" t="s">
        <v>180</v>
      </c>
    </row>
    <row r="137" s="2" customFormat="1" ht="33" customHeight="1">
      <c r="A137" s="40"/>
      <c r="B137" s="41"/>
      <c r="C137" s="212" t="s">
        <v>181</v>
      </c>
      <c r="D137" s="212" t="s">
        <v>125</v>
      </c>
      <c r="E137" s="213" t="s">
        <v>182</v>
      </c>
      <c r="F137" s="214" t="s">
        <v>183</v>
      </c>
      <c r="G137" s="215" t="s">
        <v>128</v>
      </c>
      <c r="H137" s="216">
        <v>11</v>
      </c>
      <c r="I137" s="217"/>
      <c r="J137" s="218">
        <f>ROUND(I137*H137,2)</f>
        <v>0</v>
      </c>
      <c r="K137" s="214" t="s">
        <v>129</v>
      </c>
      <c r="L137" s="219"/>
      <c r="M137" s="220" t="s">
        <v>19</v>
      </c>
      <c r="N137" s="221" t="s">
        <v>43</v>
      </c>
      <c r="O137" s="86"/>
      <c r="P137" s="222">
        <f>O137*H137</f>
        <v>0</v>
      </c>
      <c r="Q137" s="222">
        <v>0</v>
      </c>
      <c r="R137" s="222">
        <f>Q137*H137</f>
        <v>0</v>
      </c>
      <c r="S137" s="222">
        <v>0</v>
      </c>
      <c r="T137" s="223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4" t="s">
        <v>130</v>
      </c>
      <c r="AT137" s="224" t="s">
        <v>125</v>
      </c>
      <c r="AU137" s="224" t="s">
        <v>79</v>
      </c>
      <c r="AY137" s="19" t="s">
        <v>124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9" t="s">
        <v>79</v>
      </c>
      <c r="BK137" s="225">
        <f>ROUND(I137*H137,2)</f>
        <v>0</v>
      </c>
      <c r="BL137" s="19" t="s">
        <v>131</v>
      </c>
      <c r="BM137" s="224" t="s">
        <v>184</v>
      </c>
    </row>
    <row r="138" s="13" customFormat="1">
      <c r="A138" s="13"/>
      <c r="B138" s="226"/>
      <c r="C138" s="227"/>
      <c r="D138" s="228" t="s">
        <v>133</v>
      </c>
      <c r="E138" s="229" t="s">
        <v>19</v>
      </c>
      <c r="F138" s="230" t="s">
        <v>134</v>
      </c>
      <c r="G138" s="227"/>
      <c r="H138" s="229" t="s">
        <v>19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133</v>
      </c>
      <c r="AU138" s="236" t="s">
        <v>79</v>
      </c>
      <c r="AV138" s="13" t="s">
        <v>79</v>
      </c>
      <c r="AW138" s="13" t="s">
        <v>33</v>
      </c>
      <c r="AX138" s="13" t="s">
        <v>72</v>
      </c>
      <c r="AY138" s="236" t="s">
        <v>124</v>
      </c>
    </row>
    <row r="139" s="13" customFormat="1">
      <c r="A139" s="13"/>
      <c r="B139" s="226"/>
      <c r="C139" s="227"/>
      <c r="D139" s="228" t="s">
        <v>133</v>
      </c>
      <c r="E139" s="229" t="s">
        <v>19</v>
      </c>
      <c r="F139" s="230" t="s">
        <v>185</v>
      </c>
      <c r="G139" s="227"/>
      <c r="H139" s="229" t="s">
        <v>19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133</v>
      </c>
      <c r="AU139" s="236" t="s">
        <v>79</v>
      </c>
      <c r="AV139" s="13" t="s">
        <v>79</v>
      </c>
      <c r="AW139" s="13" t="s">
        <v>33</v>
      </c>
      <c r="AX139" s="13" t="s">
        <v>72</v>
      </c>
      <c r="AY139" s="236" t="s">
        <v>124</v>
      </c>
    </row>
    <row r="140" s="14" customFormat="1">
      <c r="A140" s="14"/>
      <c r="B140" s="237"/>
      <c r="C140" s="238"/>
      <c r="D140" s="228" t="s">
        <v>133</v>
      </c>
      <c r="E140" s="239" t="s">
        <v>19</v>
      </c>
      <c r="F140" s="240" t="s">
        <v>141</v>
      </c>
      <c r="G140" s="238"/>
      <c r="H140" s="241">
        <v>11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7" t="s">
        <v>133</v>
      </c>
      <c r="AU140" s="247" t="s">
        <v>79</v>
      </c>
      <c r="AV140" s="14" t="s">
        <v>81</v>
      </c>
      <c r="AW140" s="14" t="s">
        <v>33</v>
      </c>
      <c r="AX140" s="14" t="s">
        <v>72</v>
      </c>
      <c r="AY140" s="247" t="s">
        <v>124</v>
      </c>
    </row>
    <row r="141" s="15" customFormat="1">
      <c r="A141" s="15"/>
      <c r="B141" s="248"/>
      <c r="C141" s="249"/>
      <c r="D141" s="228" t="s">
        <v>133</v>
      </c>
      <c r="E141" s="250" t="s">
        <v>19</v>
      </c>
      <c r="F141" s="251" t="s">
        <v>137</v>
      </c>
      <c r="G141" s="249"/>
      <c r="H141" s="252">
        <v>11</v>
      </c>
      <c r="I141" s="253"/>
      <c r="J141" s="249"/>
      <c r="K141" s="249"/>
      <c r="L141" s="254"/>
      <c r="M141" s="255"/>
      <c r="N141" s="256"/>
      <c r="O141" s="256"/>
      <c r="P141" s="256"/>
      <c r="Q141" s="256"/>
      <c r="R141" s="256"/>
      <c r="S141" s="256"/>
      <c r="T141" s="257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58" t="s">
        <v>133</v>
      </c>
      <c r="AU141" s="258" t="s">
        <v>79</v>
      </c>
      <c r="AV141" s="15" t="s">
        <v>131</v>
      </c>
      <c r="AW141" s="15" t="s">
        <v>33</v>
      </c>
      <c r="AX141" s="15" t="s">
        <v>79</v>
      </c>
      <c r="AY141" s="258" t="s">
        <v>124</v>
      </c>
    </row>
    <row r="142" s="2" customFormat="1" ht="33" customHeight="1">
      <c r="A142" s="40"/>
      <c r="B142" s="41"/>
      <c r="C142" s="212" t="s">
        <v>141</v>
      </c>
      <c r="D142" s="212" t="s">
        <v>125</v>
      </c>
      <c r="E142" s="213" t="s">
        <v>186</v>
      </c>
      <c r="F142" s="214" t="s">
        <v>187</v>
      </c>
      <c r="G142" s="215" t="s">
        <v>128</v>
      </c>
      <c r="H142" s="216">
        <v>11</v>
      </c>
      <c r="I142" s="217"/>
      <c r="J142" s="218">
        <f>ROUND(I142*H142,2)</f>
        <v>0</v>
      </c>
      <c r="K142" s="214" t="s">
        <v>129</v>
      </c>
      <c r="L142" s="219"/>
      <c r="M142" s="220" t="s">
        <v>19</v>
      </c>
      <c r="N142" s="221" t="s">
        <v>43</v>
      </c>
      <c r="O142" s="86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4" t="s">
        <v>130</v>
      </c>
      <c r="AT142" s="224" t="s">
        <v>125</v>
      </c>
      <c r="AU142" s="224" t="s">
        <v>79</v>
      </c>
      <c r="AY142" s="19" t="s">
        <v>124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9" t="s">
        <v>79</v>
      </c>
      <c r="BK142" s="225">
        <f>ROUND(I142*H142,2)</f>
        <v>0</v>
      </c>
      <c r="BL142" s="19" t="s">
        <v>131</v>
      </c>
      <c r="BM142" s="224" t="s">
        <v>188</v>
      </c>
    </row>
    <row r="143" s="13" customFormat="1">
      <c r="A143" s="13"/>
      <c r="B143" s="226"/>
      <c r="C143" s="227"/>
      <c r="D143" s="228" t="s">
        <v>133</v>
      </c>
      <c r="E143" s="229" t="s">
        <v>19</v>
      </c>
      <c r="F143" s="230" t="s">
        <v>134</v>
      </c>
      <c r="G143" s="227"/>
      <c r="H143" s="229" t="s">
        <v>19</v>
      </c>
      <c r="I143" s="231"/>
      <c r="J143" s="227"/>
      <c r="K143" s="227"/>
      <c r="L143" s="232"/>
      <c r="M143" s="233"/>
      <c r="N143" s="234"/>
      <c r="O143" s="234"/>
      <c r="P143" s="234"/>
      <c r="Q143" s="234"/>
      <c r="R143" s="234"/>
      <c r="S143" s="234"/>
      <c r="T143" s="23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6" t="s">
        <v>133</v>
      </c>
      <c r="AU143" s="236" t="s">
        <v>79</v>
      </c>
      <c r="AV143" s="13" t="s">
        <v>79</v>
      </c>
      <c r="AW143" s="13" t="s">
        <v>33</v>
      </c>
      <c r="AX143" s="13" t="s">
        <v>72</v>
      </c>
      <c r="AY143" s="236" t="s">
        <v>124</v>
      </c>
    </row>
    <row r="144" s="13" customFormat="1">
      <c r="A144" s="13"/>
      <c r="B144" s="226"/>
      <c r="C144" s="227"/>
      <c r="D144" s="228" t="s">
        <v>133</v>
      </c>
      <c r="E144" s="229" t="s">
        <v>19</v>
      </c>
      <c r="F144" s="230" t="s">
        <v>189</v>
      </c>
      <c r="G144" s="227"/>
      <c r="H144" s="229" t="s">
        <v>19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133</v>
      </c>
      <c r="AU144" s="236" t="s">
        <v>79</v>
      </c>
      <c r="AV144" s="13" t="s">
        <v>79</v>
      </c>
      <c r="AW144" s="13" t="s">
        <v>33</v>
      </c>
      <c r="AX144" s="13" t="s">
        <v>72</v>
      </c>
      <c r="AY144" s="236" t="s">
        <v>124</v>
      </c>
    </row>
    <row r="145" s="14" customFormat="1">
      <c r="A145" s="14"/>
      <c r="B145" s="237"/>
      <c r="C145" s="238"/>
      <c r="D145" s="228" t="s">
        <v>133</v>
      </c>
      <c r="E145" s="239" t="s">
        <v>19</v>
      </c>
      <c r="F145" s="240" t="s">
        <v>141</v>
      </c>
      <c r="G145" s="238"/>
      <c r="H145" s="241">
        <v>11</v>
      </c>
      <c r="I145" s="242"/>
      <c r="J145" s="238"/>
      <c r="K145" s="238"/>
      <c r="L145" s="243"/>
      <c r="M145" s="244"/>
      <c r="N145" s="245"/>
      <c r="O145" s="245"/>
      <c r="P145" s="245"/>
      <c r="Q145" s="245"/>
      <c r="R145" s="245"/>
      <c r="S145" s="245"/>
      <c r="T145" s="24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7" t="s">
        <v>133</v>
      </c>
      <c r="AU145" s="247" t="s">
        <v>79</v>
      </c>
      <c r="AV145" s="14" t="s">
        <v>81</v>
      </c>
      <c r="AW145" s="14" t="s">
        <v>33</v>
      </c>
      <c r="AX145" s="14" t="s">
        <v>72</v>
      </c>
      <c r="AY145" s="247" t="s">
        <v>124</v>
      </c>
    </row>
    <row r="146" s="15" customFormat="1">
      <c r="A146" s="15"/>
      <c r="B146" s="248"/>
      <c r="C146" s="249"/>
      <c r="D146" s="228" t="s">
        <v>133</v>
      </c>
      <c r="E146" s="250" t="s">
        <v>19</v>
      </c>
      <c r="F146" s="251" t="s">
        <v>137</v>
      </c>
      <c r="G146" s="249"/>
      <c r="H146" s="252">
        <v>11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58" t="s">
        <v>133</v>
      </c>
      <c r="AU146" s="258" t="s">
        <v>79</v>
      </c>
      <c r="AV146" s="15" t="s">
        <v>131</v>
      </c>
      <c r="AW146" s="15" t="s">
        <v>33</v>
      </c>
      <c r="AX146" s="15" t="s">
        <v>79</v>
      </c>
      <c r="AY146" s="258" t="s">
        <v>124</v>
      </c>
    </row>
    <row r="147" s="2" customFormat="1" ht="24.15" customHeight="1">
      <c r="A147" s="40"/>
      <c r="B147" s="41"/>
      <c r="C147" s="212" t="s">
        <v>190</v>
      </c>
      <c r="D147" s="212" t="s">
        <v>125</v>
      </c>
      <c r="E147" s="213" t="s">
        <v>191</v>
      </c>
      <c r="F147" s="214" t="s">
        <v>192</v>
      </c>
      <c r="G147" s="215" t="s">
        <v>128</v>
      </c>
      <c r="H147" s="216">
        <v>11</v>
      </c>
      <c r="I147" s="217"/>
      <c r="J147" s="218">
        <f>ROUND(I147*H147,2)</f>
        <v>0</v>
      </c>
      <c r="K147" s="214" t="s">
        <v>129</v>
      </c>
      <c r="L147" s="219"/>
      <c r="M147" s="220" t="s">
        <v>19</v>
      </c>
      <c r="N147" s="221" t="s">
        <v>43</v>
      </c>
      <c r="O147" s="86"/>
      <c r="P147" s="222">
        <f>O147*H147</f>
        <v>0</v>
      </c>
      <c r="Q147" s="222">
        <v>0</v>
      </c>
      <c r="R147" s="222">
        <f>Q147*H147</f>
        <v>0</v>
      </c>
      <c r="S147" s="222">
        <v>0</v>
      </c>
      <c r="T147" s="223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4" t="s">
        <v>130</v>
      </c>
      <c r="AT147" s="224" t="s">
        <v>125</v>
      </c>
      <c r="AU147" s="224" t="s">
        <v>79</v>
      </c>
      <c r="AY147" s="19" t="s">
        <v>124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9" t="s">
        <v>79</v>
      </c>
      <c r="BK147" s="225">
        <f>ROUND(I147*H147,2)</f>
        <v>0</v>
      </c>
      <c r="BL147" s="19" t="s">
        <v>131</v>
      </c>
      <c r="BM147" s="224" t="s">
        <v>193</v>
      </c>
    </row>
    <row r="148" s="13" customFormat="1">
      <c r="A148" s="13"/>
      <c r="B148" s="226"/>
      <c r="C148" s="227"/>
      <c r="D148" s="228" t="s">
        <v>133</v>
      </c>
      <c r="E148" s="229" t="s">
        <v>19</v>
      </c>
      <c r="F148" s="230" t="s">
        <v>134</v>
      </c>
      <c r="G148" s="227"/>
      <c r="H148" s="229" t="s">
        <v>19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6" t="s">
        <v>133</v>
      </c>
      <c r="AU148" s="236" t="s">
        <v>79</v>
      </c>
      <c r="AV148" s="13" t="s">
        <v>79</v>
      </c>
      <c r="AW148" s="13" t="s">
        <v>33</v>
      </c>
      <c r="AX148" s="13" t="s">
        <v>72</v>
      </c>
      <c r="AY148" s="236" t="s">
        <v>124</v>
      </c>
    </row>
    <row r="149" s="13" customFormat="1">
      <c r="A149" s="13"/>
      <c r="B149" s="226"/>
      <c r="C149" s="227"/>
      <c r="D149" s="228" t="s">
        <v>133</v>
      </c>
      <c r="E149" s="229" t="s">
        <v>19</v>
      </c>
      <c r="F149" s="230" t="s">
        <v>194</v>
      </c>
      <c r="G149" s="227"/>
      <c r="H149" s="229" t="s">
        <v>19</v>
      </c>
      <c r="I149" s="231"/>
      <c r="J149" s="227"/>
      <c r="K149" s="227"/>
      <c r="L149" s="232"/>
      <c r="M149" s="233"/>
      <c r="N149" s="234"/>
      <c r="O149" s="234"/>
      <c r="P149" s="234"/>
      <c r="Q149" s="234"/>
      <c r="R149" s="234"/>
      <c r="S149" s="234"/>
      <c r="T149" s="23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6" t="s">
        <v>133</v>
      </c>
      <c r="AU149" s="236" t="s">
        <v>79</v>
      </c>
      <c r="AV149" s="13" t="s">
        <v>79</v>
      </c>
      <c r="AW149" s="13" t="s">
        <v>33</v>
      </c>
      <c r="AX149" s="13" t="s">
        <v>72</v>
      </c>
      <c r="AY149" s="236" t="s">
        <v>124</v>
      </c>
    </row>
    <row r="150" s="14" customFormat="1">
      <c r="A150" s="14"/>
      <c r="B150" s="237"/>
      <c r="C150" s="238"/>
      <c r="D150" s="228" t="s">
        <v>133</v>
      </c>
      <c r="E150" s="239" t="s">
        <v>19</v>
      </c>
      <c r="F150" s="240" t="s">
        <v>141</v>
      </c>
      <c r="G150" s="238"/>
      <c r="H150" s="241">
        <v>11</v>
      </c>
      <c r="I150" s="242"/>
      <c r="J150" s="238"/>
      <c r="K150" s="238"/>
      <c r="L150" s="243"/>
      <c r="M150" s="244"/>
      <c r="N150" s="245"/>
      <c r="O150" s="245"/>
      <c r="P150" s="245"/>
      <c r="Q150" s="245"/>
      <c r="R150" s="245"/>
      <c r="S150" s="245"/>
      <c r="T150" s="24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7" t="s">
        <v>133</v>
      </c>
      <c r="AU150" s="247" t="s">
        <v>79</v>
      </c>
      <c r="AV150" s="14" t="s">
        <v>81</v>
      </c>
      <c r="AW150" s="14" t="s">
        <v>33</v>
      </c>
      <c r="AX150" s="14" t="s">
        <v>72</v>
      </c>
      <c r="AY150" s="247" t="s">
        <v>124</v>
      </c>
    </row>
    <row r="151" s="15" customFormat="1">
      <c r="A151" s="15"/>
      <c r="B151" s="248"/>
      <c r="C151" s="249"/>
      <c r="D151" s="228" t="s">
        <v>133</v>
      </c>
      <c r="E151" s="250" t="s">
        <v>19</v>
      </c>
      <c r="F151" s="251" t="s">
        <v>137</v>
      </c>
      <c r="G151" s="249"/>
      <c r="H151" s="252">
        <v>11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58" t="s">
        <v>133</v>
      </c>
      <c r="AU151" s="258" t="s">
        <v>79</v>
      </c>
      <c r="AV151" s="15" t="s">
        <v>131</v>
      </c>
      <c r="AW151" s="15" t="s">
        <v>33</v>
      </c>
      <c r="AX151" s="15" t="s">
        <v>79</v>
      </c>
      <c r="AY151" s="258" t="s">
        <v>124</v>
      </c>
    </row>
    <row r="152" s="2" customFormat="1" ht="33" customHeight="1">
      <c r="A152" s="40"/>
      <c r="B152" s="41"/>
      <c r="C152" s="212" t="s">
        <v>195</v>
      </c>
      <c r="D152" s="212" t="s">
        <v>125</v>
      </c>
      <c r="E152" s="213" t="s">
        <v>196</v>
      </c>
      <c r="F152" s="214" t="s">
        <v>197</v>
      </c>
      <c r="G152" s="215" t="s">
        <v>128</v>
      </c>
      <c r="H152" s="216">
        <v>229</v>
      </c>
      <c r="I152" s="217"/>
      <c r="J152" s="218">
        <f>ROUND(I152*H152,2)</f>
        <v>0</v>
      </c>
      <c r="K152" s="214" t="s">
        <v>129</v>
      </c>
      <c r="L152" s="219"/>
      <c r="M152" s="220" t="s">
        <v>19</v>
      </c>
      <c r="N152" s="221" t="s">
        <v>43</v>
      </c>
      <c r="O152" s="86"/>
      <c r="P152" s="222">
        <f>O152*H152</f>
        <v>0</v>
      </c>
      <c r="Q152" s="222">
        <v>0</v>
      </c>
      <c r="R152" s="222">
        <f>Q152*H152</f>
        <v>0</v>
      </c>
      <c r="S152" s="222">
        <v>0</v>
      </c>
      <c r="T152" s="223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4" t="s">
        <v>149</v>
      </c>
      <c r="AT152" s="224" t="s">
        <v>125</v>
      </c>
      <c r="AU152" s="224" t="s">
        <v>79</v>
      </c>
      <c r="AY152" s="19" t="s">
        <v>124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19" t="s">
        <v>79</v>
      </c>
      <c r="BK152" s="225">
        <f>ROUND(I152*H152,2)</f>
        <v>0</v>
      </c>
      <c r="BL152" s="19" t="s">
        <v>150</v>
      </c>
      <c r="BM152" s="224" t="s">
        <v>198</v>
      </c>
    </row>
    <row r="153" s="2" customFormat="1">
      <c r="A153" s="40"/>
      <c r="B153" s="41"/>
      <c r="C153" s="42"/>
      <c r="D153" s="228" t="s">
        <v>157</v>
      </c>
      <c r="E153" s="42"/>
      <c r="F153" s="268" t="s">
        <v>199</v>
      </c>
      <c r="G153" s="42"/>
      <c r="H153" s="42"/>
      <c r="I153" s="269"/>
      <c r="J153" s="42"/>
      <c r="K153" s="42"/>
      <c r="L153" s="46"/>
      <c r="M153" s="270"/>
      <c r="N153" s="271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157</v>
      </c>
      <c r="AU153" s="19" t="s">
        <v>79</v>
      </c>
    </row>
    <row r="154" s="13" customFormat="1">
      <c r="A154" s="13"/>
      <c r="B154" s="226"/>
      <c r="C154" s="227"/>
      <c r="D154" s="228" t="s">
        <v>133</v>
      </c>
      <c r="E154" s="229" t="s">
        <v>19</v>
      </c>
      <c r="F154" s="230" t="s">
        <v>134</v>
      </c>
      <c r="G154" s="227"/>
      <c r="H154" s="229" t="s">
        <v>19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6" t="s">
        <v>133</v>
      </c>
      <c r="AU154" s="236" t="s">
        <v>79</v>
      </c>
      <c r="AV154" s="13" t="s">
        <v>79</v>
      </c>
      <c r="AW154" s="13" t="s">
        <v>33</v>
      </c>
      <c r="AX154" s="13" t="s">
        <v>72</v>
      </c>
      <c r="AY154" s="236" t="s">
        <v>124</v>
      </c>
    </row>
    <row r="155" s="13" customFormat="1">
      <c r="A155" s="13"/>
      <c r="B155" s="226"/>
      <c r="C155" s="227"/>
      <c r="D155" s="228" t="s">
        <v>133</v>
      </c>
      <c r="E155" s="229" t="s">
        <v>19</v>
      </c>
      <c r="F155" s="230" t="s">
        <v>200</v>
      </c>
      <c r="G155" s="227"/>
      <c r="H155" s="229" t="s">
        <v>19</v>
      </c>
      <c r="I155" s="231"/>
      <c r="J155" s="227"/>
      <c r="K155" s="227"/>
      <c r="L155" s="232"/>
      <c r="M155" s="233"/>
      <c r="N155" s="234"/>
      <c r="O155" s="234"/>
      <c r="P155" s="234"/>
      <c r="Q155" s="234"/>
      <c r="R155" s="234"/>
      <c r="S155" s="234"/>
      <c r="T155" s="23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6" t="s">
        <v>133</v>
      </c>
      <c r="AU155" s="236" t="s">
        <v>79</v>
      </c>
      <c r="AV155" s="13" t="s">
        <v>79</v>
      </c>
      <c r="AW155" s="13" t="s">
        <v>33</v>
      </c>
      <c r="AX155" s="13" t="s">
        <v>72</v>
      </c>
      <c r="AY155" s="236" t="s">
        <v>124</v>
      </c>
    </row>
    <row r="156" s="14" customFormat="1">
      <c r="A156" s="14"/>
      <c r="B156" s="237"/>
      <c r="C156" s="238"/>
      <c r="D156" s="228" t="s">
        <v>133</v>
      </c>
      <c r="E156" s="239" t="s">
        <v>19</v>
      </c>
      <c r="F156" s="240" t="s">
        <v>146</v>
      </c>
      <c r="G156" s="238"/>
      <c r="H156" s="241">
        <v>229</v>
      </c>
      <c r="I156" s="242"/>
      <c r="J156" s="238"/>
      <c r="K156" s="238"/>
      <c r="L156" s="243"/>
      <c r="M156" s="244"/>
      <c r="N156" s="245"/>
      <c r="O156" s="245"/>
      <c r="P156" s="245"/>
      <c r="Q156" s="245"/>
      <c r="R156" s="245"/>
      <c r="S156" s="245"/>
      <c r="T156" s="24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7" t="s">
        <v>133</v>
      </c>
      <c r="AU156" s="247" t="s">
        <v>79</v>
      </c>
      <c r="AV156" s="14" t="s">
        <v>81</v>
      </c>
      <c r="AW156" s="14" t="s">
        <v>33</v>
      </c>
      <c r="AX156" s="14" t="s">
        <v>72</v>
      </c>
      <c r="AY156" s="247" t="s">
        <v>124</v>
      </c>
    </row>
    <row r="157" s="15" customFormat="1">
      <c r="A157" s="15"/>
      <c r="B157" s="248"/>
      <c r="C157" s="249"/>
      <c r="D157" s="228" t="s">
        <v>133</v>
      </c>
      <c r="E157" s="250" t="s">
        <v>19</v>
      </c>
      <c r="F157" s="251" t="s">
        <v>137</v>
      </c>
      <c r="G157" s="249"/>
      <c r="H157" s="252">
        <v>229</v>
      </c>
      <c r="I157" s="253"/>
      <c r="J157" s="249"/>
      <c r="K157" s="249"/>
      <c r="L157" s="254"/>
      <c r="M157" s="255"/>
      <c r="N157" s="256"/>
      <c r="O157" s="256"/>
      <c r="P157" s="256"/>
      <c r="Q157" s="256"/>
      <c r="R157" s="256"/>
      <c r="S157" s="256"/>
      <c r="T157" s="257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58" t="s">
        <v>133</v>
      </c>
      <c r="AU157" s="258" t="s">
        <v>79</v>
      </c>
      <c r="AV157" s="15" t="s">
        <v>131</v>
      </c>
      <c r="AW157" s="15" t="s">
        <v>33</v>
      </c>
      <c r="AX157" s="15" t="s">
        <v>79</v>
      </c>
      <c r="AY157" s="258" t="s">
        <v>124</v>
      </c>
    </row>
    <row r="158" s="2" customFormat="1" ht="33" customHeight="1">
      <c r="A158" s="40"/>
      <c r="B158" s="41"/>
      <c r="C158" s="259" t="s">
        <v>201</v>
      </c>
      <c r="D158" s="259" t="s">
        <v>153</v>
      </c>
      <c r="E158" s="260" t="s">
        <v>202</v>
      </c>
      <c r="F158" s="261" t="s">
        <v>203</v>
      </c>
      <c r="G158" s="262" t="s">
        <v>128</v>
      </c>
      <c r="H158" s="263">
        <v>22</v>
      </c>
      <c r="I158" s="264"/>
      <c r="J158" s="265">
        <f>ROUND(I158*H158,2)</f>
        <v>0</v>
      </c>
      <c r="K158" s="261" t="s">
        <v>129</v>
      </c>
      <c r="L158" s="46"/>
      <c r="M158" s="266" t="s">
        <v>19</v>
      </c>
      <c r="N158" s="267" t="s">
        <v>43</v>
      </c>
      <c r="O158" s="86"/>
      <c r="P158" s="222">
        <f>O158*H158</f>
        <v>0</v>
      </c>
      <c r="Q158" s="222">
        <v>0</v>
      </c>
      <c r="R158" s="222">
        <f>Q158*H158</f>
        <v>0</v>
      </c>
      <c r="S158" s="222">
        <v>0</v>
      </c>
      <c r="T158" s="223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4" t="s">
        <v>131</v>
      </c>
      <c r="AT158" s="224" t="s">
        <v>153</v>
      </c>
      <c r="AU158" s="224" t="s">
        <v>79</v>
      </c>
      <c r="AY158" s="19" t="s">
        <v>124</v>
      </c>
      <c r="BE158" s="225">
        <f>IF(N158="základní",J158,0)</f>
        <v>0</v>
      </c>
      <c r="BF158" s="225">
        <f>IF(N158="snížená",J158,0)</f>
        <v>0</v>
      </c>
      <c r="BG158" s="225">
        <f>IF(N158="zákl. přenesená",J158,0)</f>
        <v>0</v>
      </c>
      <c r="BH158" s="225">
        <f>IF(N158="sníž. přenesená",J158,0)</f>
        <v>0</v>
      </c>
      <c r="BI158" s="225">
        <f>IF(N158="nulová",J158,0)</f>
        <v>0</v>
      </c>
      <c r="BJ158" s="19" t="s">
        <v>79</v>
      </c>
      <c r="BK158" s="225">
        <f>ROUND(I158*H158,2)</f>
        <v>0</v>
      </c>
      <c r="BL158" s="19" t="s">
        <v>131</v>
      </c>
      <c r="BM158" s="224" t="s">
        <v>204</v>
      </c>
    </row>
    <row r="159" s="13" customFormat="1">
      <c r="A159" s="13"/>
      <c r="B159" s="226"/>
      <c r="C159" s="227"/>
      <c r="D159" s="228" t="s">
        <v>133</v>
      </c>
      <c r="E159" s="229" t="s">
        <v>19</v>
      </c>
      <c r="F159" s="230" t="s">
        <v>185</v>
      </c>
      <c r="G159" s="227"/>
      <c r="H159" s="229" t="s">
        <v>19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133</v>
      </c>
      <c r="AU159" s="236" t="s">
        <v>79</v>
      </c>
      <c r="AV159" s="13" t="s">
        <v>79</v>
      </c>
      <c r="AW159" s="13" t="s">
        <v>33</v>
      </c>
      <c r="AX159" s="13" t="s">
        <v>72</v>
      </c>
      <c r="AY159" s="236" t="s">
        <v>124</v>
      </c>
    </row>
    <row r="160" s="14" customFormat="1">
      <c r="A160" s="14"/>
      <c r="B160" s="237"/>
      <c r="C160" s="238"/>
      <c r="D160" s="228" t="s">
        <v>133</v>
      </c>
      <c r="E160" s="239" t="s">
        <v>19</v>
      </c>
      <c r="F160" s="240" t="s">
        <v>141</v>
      </c>
      <c r="G160" s="238"/>
      <c r="H160" s="241">
        <v>11</v>
      </c>
      <c r="I160" s="242"/>
      <c r="J160" s="238"/>
      <c r="K160" s="238"/>
      <c r="L160" s="243"/>
      <c r="M160" s="244"/>
      <c r="N160" s="245"/>
      <c r="O160" s="245"/>
      <c r="P160" s="245"/>
      <c r="Q160" s="245"/>
      <c r="R160" s="245"/>
      <c r="S160" s="245"/>
      <c r="T160" s="246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47" t="s">
        <v>133</v>
      </c>
      <c r="AU160" s="247" t="s">
        <v>79</v>
      </c>
      <c r="AV160" s="14" t="s">
        <v>81</v>
      </c>
      <c r="AW160" s="14" t="s">
        <v>33</v>
      </c>
      <c r="AX160" s="14" t="s">
        <v>72</v>
      </c>
      <c r="AY160" s="247" t="s">
        <v>124</v>
      </c>
    </row>
    <row r="161" s="13" customFormat="1">
      <c r="A161" s="13"/>
      <c r="B161" s="226"/>
      <c r="C161" s="227"/>
      <c r="D161" s="228" t="s">
        <v>133</v>
      </c>
      <c r="E161" s="229" t="s">
        <v>19</v>
      </c>
      <c r="F161" s="230" t="s">
        <v>189</v>
      </c>
      <c r="G161" s="227"/>
      <c r="H161" s="229" t="s">
        <v>19</v>
      </c>
      <c r="I161" s="231"/>
      <c r="J161" s="227"/>
      <c r="K161" s="227"/>
      <c r="L161" s="232"/>
      <c r="M161" s="233"/>
      <c r="N161" s="234"/>
      <c r="O161" s="234"/>
      <c r="P161" s="234"/>
      <c r="Q161" s="234"/>
      <c r="R161" s="234"/>
      <c r="S161" s="234"/>
      <c r="T161" s="23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6" t="s">
        <v>133</v>
      </c>
      <c r="AU161" s="236" t="s">
        <v>79</v>
      </c>
      <c r="AV161" s="13" t="s">
        <v>79</v>
      </c>
      <c r="AW161" s="13" t="s">
        <v>33</v>
      </c>
      <c r="AX161" s="13" t="s">
        <v>72</v>
      </c>
      <c r="AY161" s="236" t="s">
        <v>124</v>
      </c>
    </row>
    <row r="162" s="14" customFormat="1">
      <c r="A162" s="14"/>
      <c r="B162" s="237"/>
      <c r="C162" s="238"/>
      <c r="D162" s="228" t="s">
        <v>133</v>
      </c>
      <c r="E162" s="239" t="s">
        <v>19</v>
      </c>
      <c r="F162" s="240" t="s">
        <v>141</v>
      </c>
      <c r="G162" s="238"/>
      <c r="H162" s="241">
        <v>11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7" t="s">
        <v>133</v>
      </c>
      <c r="AU162" s="247" t="s">
        <v>79</v>
      </c>
      <c r="AV162" s="14" t="s">
        <v>81</v>
      </c>
      <c r="AW162" s="14" t="s">
        <v>33</v>
      </c>
      <c r="AX162" s="14" t="s">
        <v>72</v>
      </c>
      <c r="AY162" s="247" t="s">
        <v>124</v>
      </c>
    </row>
    <row r="163" s="15" customFormat="1">
      <c r="A163" s="15"/>
      <c r="B163" s="248"/>
      <c r="C163" s="249"/>
      <c r="D163" s="228" t="s">
        <v>133</v>
      </c>
      <c r="E163" s="250" t="s">
        <v>19</v>
      </c>
      <c r="F163" s="251" t="s">
        <v>137</v>
      </c>
      <c r="G163" s="249"/>
      <c r="H163" s="252">
        <v>22</v>
      </c>
      <c r="I163" s="253"/>
      <c r="J163" s="249"/>
      <c r="K163" s="249"/>
      <c r="L163" s="254"/>
      <c r="M163" s="255"/>
      <c r="N163" s="256"/>
      <c r="O163" s="256"/>
      <c r="P163" s="256"/>
      <c r="Q163" s="256"/>
      <c r="R163" s="256"/>
      <c r="S163" s="256"/>
      <c r="T163" s="257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8" t="s">
        <v>133</v>
      </c>
      <c r="AU163" s="258" t="s">
        <v>79</v>
      </c>
      <c r="AV163" s="15" t="s">
        <v>131</v>
      </c>
      <c r="AW163" s="15" t="s">
        <v>33</v>
      </c>
      <c r="AX163" s="15" t="s">
        <v>79</v>
      </c>
      <c r="AY163" s="258" t="s">
        <v>124</v>
      </c>
    </row>
    <row r="164" s="2" customFormat="1" ht="33" customHeight="1">
      <c r="A164" s="40"/>
      <c r="B164" s="41"/>
      <c r="C164" s="259" t="s">
        <v>8</v>
      </c>
      <c r="D164" s="259" t="s">
        <v>153</v>
      </c>
      <c r="E164" s="260" t="s">
        <v>205</v>
      </c>
      <c r="F164" s="261" t="s">
        <v>206</v>
      </c>
      <c r="G164" s="262" t="s">
        <v>128</v>
      </c>
      <c r="H164" s="263">
        <v>240</v>
      </c>
      <c r="I164" s="264"/>
      <c r="J164" s="265">
        <f>ROUND(I164*H164,2)</f>
        <v>0</v>
      </c>
      <c r="K164" s="261" t="s">
        <v>129</v>
      </c>
      <c r="L164" s="46"/>
      <c r="M164" s="266" t="s">
        <v>19</v>
      </c>
      <c r="N164" s="267" t="s">
        <v>43</v>
      </c>
      <c r="O164" s="86"/>
      <c r="P164" s="222">
        <f>O164*H164</f>
        <v>0</v>
      </c>
      <c r="Q164" s="222">
        <v>0</v>
      </c>
      <c r="R164" s="222">
        <f>Q164*H164</f>
        <v>0</v>
      </c>
      <c r="S164" s="222">
        <v>0</v>
      </c>
      <c r="T164" s="223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4" t="s">
        <v>131</v>
      </c>
      <c r="AT164" s="224" t="s">
        <v>153</v>
      </c>
      <c r="AU164" s="224" t="s">
        <v>79</v>
      </c>
      <c r="AY164" s="19" t="s">
        <v>124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9" t="s">
        <v>79</v>
      </c>
      <c r="BK164" s="225">
        <f>ROUND(I164*H164,2)</f>
        <v>0</v>
      </c>
      <c r="BL164" s="19" t="s">
        <v>131</v>
      </c>
      <c r="BM164" s="224" t="s">
        <v>207</v>
      </c>
    </row>
    <row r="165" s="13" customFormat="1">
      <c r="A165" s="13"/>
      <c r="B165" s="226"/>
      <c r="C165" s="227"/>
      <c r="D165" s="228" t="s">
        <v>133</v>
      </c>
      <c r="E165" s="229" t="s">
        <v>19</v>
      </c>
      <c r="F165" s="230" t="s">
        <v>194</v>
      </c>
      <c r="G165" s="227"/>
      <c r="H165" s="229" t="s">
        <v>19</v>
      </c>
      <c r="I165" s="231"/>
      <c r="J165" s="227"/>
      <c r="K165" s="227"/>
      <c r="L165" s="232"/>
      <c r="M165" s="233"/>
      <c r="N165" s="234"/>
      <c r="O165" s="234"/>
      <c r="P165" s="234"/>
      <c r="Q165" s="234"/>
      <c r="R165" s="234"/>
      <c r="S165" s="234"/>
      <c r="T165" s="23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6" t="s">
        <v>133</v>
      </c>
      <c r="AU165" s="236" t="s">
        <v>79</v>
      </c>
      <c r="AV165" s="13" t="s">
        <v>79</v>
      </c>
      <c r="AW165" s="13" t="s">
        <v>33</v>
      </c>
      <c r="AX165" s="13" t="s">
        <v>72</v>
      </c>
      <c r="AY165" s="236" t="s">
        <v>124</v>
      </c>
    </row>
    <row r="166" s="14" customFormat="1">
      <c r="A166" s="14"/>
      <c r="B166" s="237"/>
      <c r="C166" s="238"/>
      <c r="D166" s="228" t="s">
        <v>133</v>
      </c>
      <c r="E166" s="239" t="s">
        <v>19</v>
      </c>
      <c r="F166" s="240" t="s">
        <v>141</v>
      </c>
      <c r="G166" s="238"/>
      <c r="H166" s="241">
        <v>11</v>
      </c>
      <c r="I166" s="242"/>
      <c r="J166" s="238"/>
      <c r="K166" s="238"/>
      <c r="L166" s="243"/>
      <c r="M166" s="244"/>
      <c r="N166" s="245"/>
      <c r="O166" s="245"/>
      <c r="P166" s="245"/>
      <c r="Q166" s="245"/>
      <c r="R166" s="245"/>
      <c r="S166" s="245"/>
      <c r="T166" s="24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7" t="s">
        <v>133</v>
      </c>
      <c r="AU166" s="247" t="s">
        <v>79</v>
      </c>
      <c r="AV166" s="14" t="s">
        <v>81</v>
      </c>
      <c r="AW166" s="14" t="s">
        <v>33</v>
      </c>
      <c r="AX166" s="14" t="s">
        <v>72</v>
      </c>
      <c r="AY166" s="247" t="s">
        <v>124</v>
      </c>
    </row>
    <row r="167" s="13" customFormat="1">
      <c r="A167" s="13"/>
      <c r="B167" s="226"/>
      <c r="C167" s="227"/>
      <c r="D167" s="228" t="s">
        <v>133</v>
      </c>
      <c r="E167" s="229" t="s">
        <v>19</v>
      </c>
      <c r="F167" s="230" t="s">
        <v>208</v>
      </c>
      <c r="G167" s="227"/>
      <c r="H167" s="229" t="s">
        <v>19</v>
      </c>
      <c r="I167" s="231"/>
      <c r="J167" s="227"/>
      <c r="K167" s="227"/>
      <c r="L167" s="232"/>
      <c r="M167" s="233"/>
      <c r="N167" s="234"/>
      <c r="O167" s="234"/>
      <c r="P167" s="234"/>
      <c r="Q167" s="234"/>
      <c r="R167" s="234"/>
      <c r="S167" s="234"/>
      <c r="T167" s="23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6" t="s">
        <v>133</v>
      </c>
      <c r="AU167" s="236" t="s">
        <v>79</v>
      </c>
      <c r="AV167" s="13" t="s">
        <v>79</v>
      </c>
      <c r="AW167" s="13" t="s">
        <v>33</v>
      </c>
      <c r="AX167" s="13" t="s">
        <v>72</v>
      </c>
      <c r="AY167" s="236" t="s">
        <v>124</v>
      </c>
    </row>
    <row r="168" s="14" customFormat="1">
      <c r="A168" s="14"/>
      <c r="B168" s="237"/>
      <c r="C168" s="238"/>
      <c r="D168" s="228" t="s">
        <v>133</v>
      </c>
      <c r="E168" s="239" t="s">
        <v>19</v>
      </c>
      <c r="F168" s="240" t="s">
        <v>167</v>
      </c>
      <c r="G168" s="238"/>
      <c r="H168" s="241">
        <v>229</v>
      </c>
      <c r="I168" s="242"/>
      <c r="J168" s="238"/>
      <c r="K168" s="238"/>
      <c r="L168" s="243"/>
      <c r="M168" s="244"/>
      <c r="N168" s="245"/>
      <c r="O168" s="245"/>
      <c r="P168" s="245"/>
      <c r="Q168" s="245"/>
      <c r="R168" s="245"/>
      <c r="S168" s="245"/>
      <c r="T168" s="24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7" t="s">
        <v>133</v>
      </c>
      <c r="AU168" s="247" t="s">
        <v>79</v>
      </c>
      <c r="AV168" s="14" t="s">
        <v>81</v>
      </c>
      <c r="AW168" s="14" t="s">
        <v>33</v>
      </c>
      <c r="AX168" s="14" t="s">
        <v>72</v>
      </c>
      <c r="AY168" s="247" t="s">
        <v>124</v>
      </c>
    </row>
    <row r="169" s="15" customFormat="1">
      <c r="A169" s="15"/>
      <c r="B169" s="248"/>
      <c r="C169" s="249"/>
      <c r="D169" s="228" t="s">
        <v>133</v>
      </c>
      <c r="E169" s="250" t="s">
        <v>19</v>
      </c>
      <c r="F169" s="251" t="s">
        <v>137</v>
      </c>
      <c r="G169" s="249"/>
      <c r="H169" s="252">
        <v>240</v>
      </c>
      <c r="I169" s="253"/>
      <c r="J169" s="249"/>
      <c r="K169" s="249"/>
      <c r="L169" s="254"/>
      <c r="M169" s="255"/>
      <c r="N169" s="256"/>
      <c r="O169" s="256"/>
      <c r="P169" s="256"/>
      <c r="Q169" s="256"/>
      <c r="R169" s="256"/>
      <c r="S169" s="256"/>
      <c r="T169" s="257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8" t="s">
        <v>133</v>
      </c>
      <c r="AU169" s="258" t="s">
        <v>79</v>
      </c>
      <c r="AV169" s="15" t="s">
        <v>131</v>
      </c>
      <c r="AW169" s="15" t="s">
        <v>33</v>
      </c>
      <c r="AX169" s="15" t="s">
        <v>79</v>
      </c>
      <c r="AY169" s="258" t="s">
        <v>124</v>
      </c>
    </row>
    <row r="170" s="2" customFormat="1" ht="78" customHeight="1">
      <c r="A170" s="40"/>
      <c r="B170" s="41"/>
      <c r="C170" s="259" t="s">
        <v>209</v>
      </c>
      <c r="D170" s="259" t="s">
        <v>153</v>
      </c>
      <c r="E170" s="260" t="s">
        <v>210</v>
      </c>
      <c r="F170" s="261" t="s">
        <v>211</v>
      </c>
      <c r="G170" s="262" t="s">
        <v>171</v>
      </c>
      <c r="H170" s="263">
        <v>4</v>
      </c>
      <c r="I170" s="264"/>
      <c r="J170" s="265">
        <f>ROUND(I170*H170,2)</f>
        <v>0</v>
      </c>
      <c r="K170" s="261" t="s">
        <v>129</v>
      </c>
      <c r="L170" s="46"/>
      <c r="M170" s="266" t="s">
        <v>19</v>
      </c>
      <c r="N170" s="267" t="s">
        <v>43</v>
      </c>
      <c r="O170" s="86"/>
      <c r="P170" s="222">
        <f>O170*H170</f>
        <v>0</v>
      </c>
      <c r="Q170" s="222">
        <v>0</v>
      </c>
      <c r="R170" s="222">
        <f>Q170*H170</f>
        <v>0</v>
      </c>
      <c r="S170" s="222">
        <v>0</v>
      </c>
      <c r="T170" s="223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4" t="s">
        <v>131</v>
      </c>
      <c r="AT170" s="224" t="s">
        <v>153</v>
      </c>
      <c r="AU170" s="224" t="s">
        <v>79</v>
      </c>
      <c r="AY170" s="19" t="s">
        <v>124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9" t="s">
        <v>79</v>
      </c>
      <c r="BK170" s="225">
        <f>ROUND(I170*H170,2)</f>
        <v>0</v>
      </c>
      <c r="BL170" s="19" t="s">
        <v>131</v>
      </c>
      <c r="BM170" s="224" t="s">
        <v>212</v>
      </c>
    </row>
    <row r="171" s="2" customFormat="1" ht="78" customHeight="1">
      <c r="A171" s="40"/>
      <c r="B171" s="41"/>
      <c r="C171" s="259" t="s">
        <v>213</v>
      </c>
      <c r="D171" s="259" t="s">
        <v>153</v>
      </c>
      <c r="E171" s="260" t="s">
        <v>214</v>
      </c>
      <c r="F171" s="261" t="s">
        <v>215</v>
      </c>
      <c r="G171" s="262" t="s">
        <v>171</v>
      </c>
      <c r="H171" s="263">
        <v>14</v>
      </c>
      <c r="I171" s="264"/>
      <c r="J171" s="265">
        <f>ROUND(I171*H171,2)</f>
        <v>0</v>
      </c>
      <c r="K171" s="261" t="s">
        <v>129</v>
      </c>
      <c r="L171" s="46"/>
      <c r="M171" s="266" t="s">
        <v>19</v>
      </c>
      <c r="N171" s="267" t="s">
        <v>43</v>
      </c>
      <c r="O171" s="86"/>
      <c r="P171" s="222">
        <f>O171*H171</f>
        <v>0</v>
      </c>
      <c r="Q171" s="222">
        <v>0</v>
      </c>
      <c r="R171" s="222">
        <f>Q171*H171</f>
        <v>0</v>
      </c>
      <c r="S171" s="222">
        <v>0</v>
      </c>
      <c r="T171" s="223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4" t="s">
        <v>131</v>
      </c>
      <c r="AT171" s="224" t="s">
        <v>153</v>
      </c>
      <c r="AU171" s="224" t="s">
        <v>79</v>
      </c>
      <c r="AY171" s="19" t="s">
        <v>124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19" t="s">
        <v>79</v>
      </c>
      <c r="BK171" s="225">
        <f>ROUND(I171*H171,2)</f>
        <v>0</v>
      </c>
      <c r="BL171" s="19" t="s">
        <v>131</v>
      </c>
      <c r="BM171" s="224" t="s">
        <v>216</v>
      </c>
    </row>
    <row r="172" s="2" customFormat="1" ht="49.05" customHeight="1">
      <c r="A172" s="40"/>
      <c r="B172" s="41"/>
      <c r="C172" s="212" t="s">
        <v>217</v>
      </c>
      <c r="D172" s="212" t="s">
        <v>125</v>
      </c>
      <c r="E172" s="213" t="s">
        <v>218</v>
      </c>
      <c r="F172" s="214" t="s">
        <v>219</v>
      </c>
      <c r="G172" s="215" t="s">
        <v>171</v>
      </c>
      <c r="H172" s="216">
        <v>1</v>
      </c>
      <c r="I172" s="217"/>
      <c r="J172" s="218">
        <f>ROUND(I172*H172,2)</f>
        <v>0</v>
      </c>
      <c r="K172" s="214" t="s">
        <v>129</v>
      </c>
      <c r="L172" s="219"/>
      <c r="M172" s="220" t="s">
        <v>19</v>
      </c>
      <c r="N172" s="221" t="s">
        <v>43</v>
      </c>
      <c r="O172" s="86"/>
      <c r="P172" s="222">
        <f>O172*H172</f>
        <v>0</v>
      </c>
      <c r="Q172" s="222">
        <v>0</v>
      </c>
      <c r="R172" s="222">
        <f>Q172*H172</f>
        <v>0</v>
      </c>
      <c r="S172" s="222">
        <v>0</v>
      </c>
      <c r="T172" s="223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4" t="s">
        <v>149</v>
      </c>
      <c r="AT172" s="224" t="s">
        <v>125</v>
      </c>
      <c r="AU172" s="224" t="s">
        <v>79</v>
      </c>
      <c r="AY172" s="19" t="s">
        <v>124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19" t="s">
        <v>79</v>
      </c>
      <c r="BK172" s="225">
        <f>ROUND(I172*H172,2)</f>
        <v>0</v>
      </c>
      <c r="BL172" s="19" t="s">
        <v>150</v>
      </c>
      <c r="BM172" s="224" t="s">
        <v>220</v>
      </c>
    </row>
    <row r="173" s="13" customFormat="1">
      <c r="A173" s="13"/>
      <c r="B173" s="226"/>
      <c r="C173" s="227"/>
      <c r="D173" s="228" t="s">
        <v>133</v>
      </c>
      <c r="E173" s="229" t="s">
        <v>19</v>
      </c>
      <c r="F173" s="230" t="s">
        <v>221</v>
      </c>
      <c r="G173" s="227"/>
      <c r="H173" s="229" t="s">
        <v>19</v>
      </c>
      <c r="I173" s="231"/>
      <c r="J173" s="227"/>
      <c r="K173" s="227"/>
      <c r="L173" s="232"/>
      <c r="M173" s="233"/>
      <c r="N173" s="234"/>
      <c r="O173" s="234"/>
      <c r="P173" s="234"/>
      <c r="Q173" s="234"/>
      <c r="R173" s="234"/>
      <c r="S173" s="234"/>
      <c r="T173" s="23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6" t="s">
        <v>133</v>
      </c>
      <c r="AU173" s="236" t="s">
        <v>79</v>
      </c>
      <c r="AV173" s="13" t="s">
        <v>79</v>
      </c>
      <c r="AW173" s="13" t="s">
        <v>33</v>
      </c>
      <c r="AX173" s="13" t="s">
        <v>72</v>
      </c>
      <c r="AY173" s="236" t="s">
        <v>124</v>
      </c>
    </row>
    <row r="174" s="14" customFormat="1">
      <c r="A174" s="14"/>
      <c r="B174" s="237"/>
      <c r="C174" s="238"/>
      <c r="D174" s="228" t="s">
        <v>133</v>
      </c>
      <c r="E174" s="239" t="s">
        <v>19</v>
      </c>
      <c r="F174" s="240" t="s">
        <v>79</v>
      </c>
      <c r="G174" s="238"/>
      <c r="H174" s="241">
        <v>1</v>
      </c>
      <c r="I174" s="242"/>
      <c r="J174" s="238"/>
      <c r="K174" s="238"/>
      <c r="L174" s="243"/>
      <c r="M174" s="244"/>
      <c r="N174" s="245"/>
      <c r="O174" s="245"/>
      <c r="P174" s="245"/>
      <c r="Q174" s="245"/>
      <c r="R174" s="245"/>
      <c r="S174" s="245"/>
      <c r="T174" s="246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7" t="s">
        <v>133</v>
      </c>
      <c r="AU174" s="247" t="s">
        <v>79</v>
      </c>
      <c r="AV174" s="14" t="s">
        <v>81</v>
      </c>
      <c r="AW174" s="14" t="s">
        <v>33</v>
      </c>
      <c r="AX174" s="14" t="s">
        <v>72</v>
      </c>
      <c r="AY174" s="247" t="s">
        <v>124</v>
      </c>
    </row>
    <row r="175" s="15" customFormat="1">
      <c r="A175" s="15"/>
      <c r="B175" s="248"/>
      <c r="C175" s="249"/>
      <c r="D175" s="228" t="s">
        <v>133</v>
      </c>
      <c r="E175" s="250" t="s">
        <v>19</v>
      </c>
      <c r="F175" s="251" t="s">
        <v>137</v>
      </c>
      <c r="G175" s="249"/>
      <c r="H175" s="252">
        <v>1</v>
      </c>
      <c r="I175" s="253"/>
      <c r="J175" s="249"/>
      <c r="K175" s="249"/>
      <c r="L175" s="254"/>
      <c r="M175" s="255"/>
      <c r="N175" s="256"/>
      <c r="O175" s="256"/>
      <c r="P175" s="256"/>
      <c r="Q175" s="256"/>
      <c r="R175" s="256"/>
      <c r="S175" s="256"/>
      <c r="T175" s="257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8" t="s">
        <v>133</v>
      </c>
      <c r="AU175" s="258" t="s">
        <v>79</v>
      </c>
      <c r="AV175" s="15" t="s">
        <v>131</v>
      </c>
      <c r="AW175" s="15" t="s">
        <v>33</v>
      </c>
      <c r="AX175" s="15" t="s">
        <v>79</v>
      </c>
      <c r="AY175" s="258" t="s">
        <v>124</v>
      </c>
    </row>
    <row r="176" s="2" customFormat="1" ht="62.7" customHeight="1">
      <c r="A176" s="40"/>
      <c r="B176" s="41"/>
      <c r="C176" s="259" t="s">
        <v>222</v>
      </c>
      <c r="D176" s="259" t="s">
        <v>153</v>
      </c>
      <c r="E176" s="260" t="s">
        <v>223</v>
      </c>
      <c r="F176" s="261" t="s">
        <v>224</v>
      </c>
      <c r="G176" s="262" t="s">
        <v>171</v>
      </c>
      <c r="H176" s="263">
        <v>1</v>
      </c>
      <c r="I176" s="264"/>
      <c r="J176" s="265">
        <f>ROUND(I176*H176,2)</f>
        <v>0</v>
      </c>
      <c r="K176" s="261" t="s">
        <v>129</v>
      </c>
      <c r="L176" s="46"/>
      <c r="M176" s="266" t="s">
        <v>19</v>
      </c>
      <c r="N176" s="267" t="s">
        <v>43</v>
      </c>
      <c r="O176" s="86"/>
      <c r="P176" s="222">
        <f>O176*H176</f>
        <v>0</v>
      </c>
      <c r="Q176" s="222">
        <v>0</v>
      </c>
      <c r="R176" s="222">
        <f>Q176*H176</f>
        <v>0</v>
      </c>
      <c r="S176" s="222">
        <v>0</v>
      </c>
      <c r="T176" s="223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4" t="s">
        <v>131</v>
      </c>
      <c r="AT176" s="224" t="s">
        <v>153</v>
      </c>
      <c r="AU176" s="224" t="s">
        <v>79</v>
      </c>
      <c r="AY176" s="19" t="s">
        <v>124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19" t="s">
        <v>79</v>
      </c>
      <c r="BK176" s="225">
        <f>ROUND(I176*H176,2)</f>
        <v>0</v>
      </c>
      <c r="BL176" s="19" t="s">
        <v>131</v>
      </c>
      <c r="BM176" s="224" t="s">
        <v>225</v>
      </c>
    </row>
    <row r="177" s="2" customFormat="1" ht="37.8" customHeight="1">
      <c r="A177" s="40"/>
      <c r="B177" s="41"/>
      <c r="C177" s="212" t="s">
        <v>226</v>
      </c>
      <c r="D177" s="212" t="s">
        <v>125</v>
      </c>
      <c r="E177" s="213" t="s">
        <v>227</v>
      </c>
      <c r="F177" s="214" t="s">
        <v>228</v>
      </c>
      <c r="G177" s="215" t="s">
        <v>171</v>
      </c>
      <c r="H177" s="216">
        <v>1</v>
      </c>
      <c r="I177" s="217"/>
      <c r="J177" s="218">
        <f>ROUND(I177*H177,2)</f>
        <v>0</v>
      </c>
      <c r="K177" s="214" t="s">
        <v>129</v>
      </c>
      <c r="L177" s="219"/>
      <c r="M177" s="220" t="s">
        <v>19</v>
      </c>
      <c r="N177" s="221" t="s">
        <v>43</v>
      </c>
      <c r="O177" s="86"/>
      <c r="P177" s="222">
        <f>O177*H177</f>
        <v>0</v>
      </c>
      <c r="Q177" s="222">
        <v>0</v>
      </c>
      <c r="R177" s="222">
        <f>Q177*H177</f>
        <v>0</v>
      </c>
      <c r="S177" s="222">
        <v>0</v>
      </c>
      <c r="T177" s="223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4" t="s">
        <v>130</v>
      </c>
      <c r="AT177" s="224" t="s">
        <v>125</v>
      </c>
      <c r="AU177" s="224" t="s">
        <v>79</v>
      </c>
      <c r="AY177" s="19" t="s">
        <v>124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9" t="s">
        <v>79</v>
      </c>
      <c r="BK177" s="225">
        <f>ROUND(I177*H177,2)</f>
        <v>0</v>
      </c>
      <c r="BL177" s="19" t="s">
        <v>131</v>
      </c>
      <c r="BM177" s="224" t="s">
        <v>229</v>
      </c>
    </row>
    <row r="178" s="2" customFormat="1" ht="55.5" customHeight="1">
      <c r="A178" s="40"/>
      <c r="B178" s="41"/>
      <c r="C178" s="259" t="s">
        <v>7</v>
      </c>
      <c r="D178" s="259" t="s">
        <v>153</v>
      </c>
      <c r="E178" s="260" t="s">
        <v>230</v>
      </c>
      <c r="F178" s="261" t="s">
        <v>231</v>
      </c>
      <c r="G178" s="262" t="s">
        <v>171</v>
      </c>
      <c r="H178" s="263">
        <v>1</v>
      </c>
      <c r="I178" s="264"/>
      <c r="J178" s="265">
        <f>ROUND(I178*H178,2)</f>
        <v>0</v>
      </c>
      <c r="K178" s="261" t="s">
        <v>129</v>
      </c>
      <c r="L178" s="46"/>
      <c r="M178" s="266" t="s">
        <v>19</v>
      </c>
      <c r="N178" s="267" t="s">
        <v>43</v>
      </c>
      <c r="O178" s="86"/>
      <c r="P178" s="222">
        <f>O178*H178</f>
        <v>0</v>
      </c>
      <c r="Q178" s="222">
        <v>0</v>
      </c>
      <c r="R178" s="222">
        <f>Q178*H178</f>
        <v>0</v>
      </c>
      <c r="S178" s="222">
        <v>0</v>
      </c>
      <c r="T178" s="223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4" t="s">
        <v>131</v>
      </c>
      <c r="AT178" s="224" t="s">
        <v>153</v>
      </c>
      <c r="AU178" s="224" t="s">
        <v>79</v>
      </c>
      <c r="AY178" s="19" t="s">
        <v>124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19" t="s">
        <v>79</v>
      </c>
      <c r="BK178" s="225">
        <f>ROUND(I178*H178,2)</f>
        <v>0</v>
      </c>
      <c r="BL178" s="19" t="s">
        <v>131</v>
      </c>
      <c r="BM178" s="224" t="s">
        <v>232</v>
      </c>
    </row>
    <row r="179" s="12" customFormat="1" ht="22.8" customHeight="1">
      <c r="A179" s="12"/>
      <c r="B179" s="198"/>
      <c r="C179" s="199"/>
      <c r="D179" s="200" t="s">
        <v>71</v>
      </c>
      <c r="E179" s="272" t="s">
        <v>233</v>
      </c>
      <c r="F179" s="272" t="s">
        <v>234</v>
      </c>
      <c r="G179" s="199"/>
      <c r="H179" s="199"/>
      <c r="I179" s="202"/>
      <c r="J179" s="273">
        <f>BK179</f>
        <v>0</v>
      </c>
      <c r="K179" s="199"/>
      <c r="L179" s="204"/>
      <c r="M179" s="205"/>
      <c r="N179" s="206"/>
      <c r="O179" s="206"/>
      <c r="P179" s="207">
        <f>SUM(P180:P182)</f>
        <v>0</v>
      </c>
      <c r="Q179" s="206"/>
      <c r="R179" s="207">
        <f>SUM(R180:R182)</f>
        <v>0</v>
      </c>
      <c r="S179" s="206"/>
      <c r="T179" s="208">
        <f>SUM(T180:T182)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09" t="s">
        <v>79</v>
      </c>
      <c r="AT179" s="210" t="s">
        <v>71</v>
      </c>
      <c r="AU179" s="210" t="s">
        <v>79</v>
      </c>
      <c r="AY179" s="209" t="s">
        <v>124</v>
      </c>
      <c r="BK179" s="211">
        <f>SUM(BK180:BK182)</f>
        <v>0</v>
      </c>
    </row>
    <row r="180" s="2" customFormat="1" ht="33" customHeight="1">
      <c r="A180" s="40"/>
      <c r="B180" s="41"/>
      <c r="C180" s="212" t="s">
        <v>235</v>
      </c>
      <c r="D180" s="212" t="s">
        <v>125</v>
      </c>
      <c r="E180" s="213" t="s">
        <v>236</v>
      </c>
      <c r="F180" s="214" t="s">
        <v>237</v>
      </c>
      <c r="G180" s="215" t="s">
        <v>128</v>
      </c>
      <c r="H180" s="216">
        <v>31</v>
      </c>
      <c r="I180" s="217"/>
      <c r="J180" s="218">
        <f>ROUND(I180*H180,2)</f>
        <v>0</v>
      </c>
      <c r="K180" s="214" t="s">
        <v>129</v>
      </c>
      <c r="L180" s="219"/>
      <c r="M180" s="220" t="s">
        <v>19</v>
      </c>
      <c r="N180" s="221" t="s">
        <v>43</v>
      </c>
      <c r="O180" s="86"/>
      <c r="P180" s="222">
        <f>O180*H180</f>
        <v>0</v>
      </c>
      <c r="Q180" s="222">
        <v>0</v>
      </c>
      <c r="R180" s="222">
        <f>Q180*H180</f>
        <v>0</v>
      </c>
      <c r="S180" s="222">
        <v>0</v>
      </c>
      <c r="T180" s="223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4" t="s">
        <v>149</v>
      </c>
      <c r="AT180" s="224" t="s">
        <v>125</v>
      </c>
      <c r="AU180" s="224" t="s">
        <v>81</v>
      </c>
      <c r="AY180" s="19" t="s">
        <v>124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9" t="s">
        <v>79</v>
      </c>
      <c r="BK180" s="225">
        <f>ROUND(I180*H180,2)</f>
        <v>0</v>
      </c>
      <c r="BL180" s="19" t="s">
        <v>150</v>
      </c>
      <c r="BM180" s="224" t="s">
        <v>238</v>
      </c>
    </row>
    <row r="181" s="2" customFormat="1" ht="21.75" customHeight="1">
      <c r="A181" s="40"/>
      <c r="B181" s="41"/>
      <c r="C181" s="259" t="s">
        <v>239</v>
      </c>
      <c r="D181" s="259" t="s">
        <v>153</v>
      </c>
      <c r="E181" s="260" t="s">
        <v>240</v>
      </c>
      <c r="F181" s="261" t="s">
        <v>241</v>
      </c>
      <c r="G181" s="262" t="s">
        <v>128</v>
      </c>
      <c r="H181" s="263">
        <v>31</v>
      </c>
      <c r="I181" s="264"/>
      <c r="J181" s="265">
        <f>ROUND(I181*H181,2)</f>
        <v>0</v>
      </c>
      <c r="K181" s="261" t="s">
        <v>129</v>
      </c>
      <c r="L181" s="46"/>
      <c r="M181" s="266" t="s">
        <v>19</v>
      </c>
      <c r="N181" s="267" t="s">
        <v>43</v>
      </c>
      <c r="O181" s="86"/>
      <c r="P181" s="222">
        <f>O181*H181</f>
        <v>0</v>
      </c>
      <c r="Q181" s="222">
        <v>0</v>
      </c>
      <c r="R181" s="222">
        <f>Q181*H181</f>
        <v>0</v>
      </c>
      <c r="S181" s="222">
        <v>0</v>
      </c>
      <c r="T181" s="223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4" t="s">
        <v>209</v>
      </c>
      <c r="AT181" s="224" t="s">
        <v>153</v>
      </c>
      <c r="AU181" s="224" t="s">
        <v>81</v>
      </c>
      <c r="AY181" s="19" t="s">
        <v>124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19" t="s">
        <v>79</v>
      </c>
      <c r="BK181" s="225">
        <f>ROUND(I181*H181,2)</f>
        <v>0</v>
      </c>
      <c r="BL181" s="19" t="s">
        <v>209</v>
      </c>
      <c r="BM181" s="224" t="s">
        <v>242</v>
      </c>
    </row>
    <row r="182" s="2" customFormat="1" ht="24.15" customHeight="1">
      <c r="A182" s="40"/>
      <c r="B182" s="41"/>
      <c r="C182" s="212" t="s">
        <v>243</v>
      </c>
      <c r="D182" s="212" t="s">
        <v>125</v>
      </c>
      <c r="E182" s="213" t="s">
        <v>244</v>
      </c>
      <c r="F182" s="214" t="s">
        <v>245</v>
      </c>
      <c r="G182" s="215" t="s">
        <v>128</v>
      </c>
      <c r="H182" s="216">
        <v>8</v>
      </c>
      <c r="I182" s="217"/>
      <c r="J182" s="218">
        <f>ROUND(I182*H182,2)</f>
        <v>0</v>
      </c>
      <c r="K182" s="214" t="s">
        <v>129</v>
      </c>
      <c r="L182" s="219"/>
      <c r="M182" s="220" t="s">
        <v>19</v>
      </c>
      <c r="N182" s="221" t="s">
        <v>43</v>
      </c>
      <c r="O182" s="86"/>
      <c r="P182" s="222">
        <f>O182*H182</f>
        <v>0</v>
      </c>
      <c r="Q182" s="222">
        <v>0</v>
      </c>
      <c r="R182" s="222">
        <f>Q182*H182</f>
        <v>0</v>
      </c>
      <c r="S182" s="222">
        <v>0</v>
      </c>
      <c r="T182" s="223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4" t="s">
        <v>149</v>
      </c>
      <c r="AT182" s="224" t="s">
        <v>125</v>
      </c>
      <c r="AU182" s="224" t="s">
        <v>81</v>
      </c>
      <c r="AY182" s="19" t="s">
        <v>124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9" t="s">
        <v>79</v>
      </c>
      <c r="BK182" s="225">
        <f>ROUND(I182*H182,2)</f>
        <v>0</v>
      </c>
      <c r="BL182" s="19" t="s">
        <v>150</v>
      </c>
      <c r="BM182" s="224" t="s">
        <v>246</v>
      </c>
    </row>
    <row r="183" s="12" customFormat="1" ht="25.92" customHeight="1">
      <c r="A183" s="12"/>
      <c r="B183" s="198"/>
      <c r="C183" s="199"/>
      <c r="D183" s="200" t="s">
        <v>71</v>
      </c>
      <c r="E183" s="201" t="s">
        <v>87</v>
      </c>
      <c r="F183" s="201" t="s">
        <v>247</v>
      </c>
      <c r="G183" s="199"/>
      <c r="H183" s="199"/>
      <c r="I183" s="202"/>
      <c r="J183" s="203">
        <f>BK183</f>
        <v>0</v>
      </c>
      <c r="K183" s="199"/>
      <c r="L183" s="204"/>
      <c r="M183" s="205"/>
      <c r="N183" s="206"/>
      <c r="O183" s="206"/>
      <c r="P183" s="207">
        <f>P184+SUM(P185:P194)+P223+P229+P241</f>
        <v>0</v>
      </c>
      <c r="Q183" s="206"/>
      <c r="R183" s="207">
        <f>R184+SUM(R185:R194)+R223+R229+R241</f>
        <v>0</v>
      </c>
      <c r="S183" s="206"/>
      <c r="T183" s="208">
        <f>T184+SUM(T185:T194)+T223+T229+T241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9" t="s">
        <v>79</v>
      </c>
      <c r="AT183" s="210" t="s">
        <v>71</v>
      </c>
      <c r="AU183" s="210" t="s">
        <v>72</v>
      </c>
      <c r="AY183" s="209" t="s">
        <v>124</v>
      </c>
      <c r="BK183" s="211">
        <f>BK184+SUM(BK185:BK194)+BK223+BK229+BK241</f>
        <v>0</v>
      </c>
    </row>
    <row r="184" s="2" customFormat="1" ht="16.5" customHeight="1">
      <c r="A184" s="40"/>
      <c r="B184" s="41"/>
      <c r="C184" s="259" t="s">
        <v>248</v>
      </c>
      <c r="D184" s="259" t="s">
        <v>153</v>
      </c>
      <c r="E184" s="260" t="s">
        <v>249</v>
      </c>
      <c r="F184" s="261" t="s">
        <v>250</v>
      </c>
      <c r="G184" s="262" t="s">
        <v>171</v>
      </c>
      <c r="H184" s="263">
        <v>1</v>
      </c>
      <c r="I184" s="264"/>
      <c r="J184" s="265">
        <f>ROUND(I184*H184,2)</f>
        <v>0</v>
      </c>
      <c r="K184" s="261" t="s">
        <v>129</v>
      </c>
      <c r="L184" s="46"/>
      <c r="M184" s="266" t="s">
        <v>19</v>
      </c>
      <c r="N184" s="267" t="s">
        <v>43</v>
      </c>
      <c r="O184" s="86"/>
      <c r="P184" s="222">
        <f>O184*H184</f>
        <v>0</v>
      </c>
      <c r="Q184" s="222">
        <v>0</v>
      </c>
      <c r="R184" s="222">
        <f>Q184*H184</f>
        <v>0</v>
      </c>
      <c r="S184" s="222">
        <v>0</v>
      </c>
      <c r="T184" s="223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4" t="s">
        <v>131</v>
      </c>
      <c r="AT184" s="224" t="s">
        <v>153</v>
      </c>
      <c r="AU184" s="224" t="s">
        <v>79</v>
      </c>
      <c r="AY184" s="19" t="s">
        <v>124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9" t="s">
        <v>79</v>
      </c>
      <c r="BK184" s="225">
        <f>ROUND(I184*H184,2)</f>
        <v>0</v>
      </c>
      <c r="BL184" s="19" t="s">
        <v>131</v>
      </c>
      <c r="BM184" s="224" t="s">
        <v>251</v>
      </c>
    </row>
    <row r="185" s="2" customFormat="1" ht="33" customHeight="1">
      <c r="A185" s="40"/>
      <c r="B185" s="41"/>
      <c r="C185" s="259" t="s">
        <v>252</v>
      </c>
      <c r="D185" s="259" t="s">
        <v>153</v>
      </c>
      <c r="E185" s="260" t="s">
        <v>253</v>
      </c>
      <c r="F185" s="261" t="s">
        <v>254</v>
      </c>
      <c r="G185" s="262" t="s">
        <v>171</v>
      </c>
      <c r="H185" s="263">
        <v>1</v>
      </c>
      <c r="I185" s="264"/>
      <c r="J185" s="265">
        <f>ROUND(I185*H185,2)</f>
        <v>0</v>
      </c>
      <c r="K185" s="261" t="s">
        <v>129</v>
      </c>
      <c r="L185" s="46"/>
      <c r="M185" s="266" t="s">
        <v>19</v>
      </c>
      <c r="N185" s="267" t="s">
        <v>43</v>
      </c>
      <c r="O185" s="86"/>
      <c r="P185" s="222">
        <f>O185*H185</f>
        <v>0</v>
      </c>
      <c r="Q185" s="222">
        <v>0</v>
      </c>
      <c r="R185" s="222">
        <f>Q185*H185</f>
        <v>0</v>
      </c>
      <c r="S185" s="222">
        <v>0</v>
      </c>
      <c r="T185" s="223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4" t="s">
        <v>131</v>
      </c>
      <c r="AT185" s="224" t="s">
        <v>153</v>
      </c>
      <c r="AU185" s="224" t="s">
        <v>79</v>
      </c>
      <c r="AY185" s="19" t="s">
        <v>124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19" t="s">
        <v>79</v>
      </c>
      <c r="BK185" s="225">
        <f>ROUND(I185*H185,2)</f>
        <v>0</v>
      </c>
      <c r="BL185" s="19" t="s">
        <v>131</v>
      </c>
      <c r="BM185" s="224" t="s">
        <v>255</v>
      </c>
    </row>
    <row r="186" s="2" customFormat="1" ht="24.15" customHeight="1">
      <c r="A186" s="40"/>
      <c r="B186" s="41"/>
      <c r="C186" s="259" t="s">
        <v>256</v>
      </c>
      <c r="D186" s="259" t="s">
        <v>153</v>
      </c>
      <c r="E186" s="260" t="s">
        <v>257</v>
      </c>
      <c r="F186" s="261" t="s">
        <v>258</v>
      </c>
      <c r="G186" s="262" t="s">
        <v>171</v>
      </c>
      <c r="H186" s="263">
        <v>1</v>
      </c>
      <c r="I186" s="264"/>
      <c r="J186" s="265">
        <f>ROUND(I186*H186,2)</f>
        <v>0</v>
      </c>
      <c r="K186" s="261" t="s">
        <v>129</v>
      </c>
      <c r="L186" s="46"/>
      <c r="M186" s="266" t="s">
        <v>19</v>
      </c>
      <c r="N186" s="267" t="s">
        <v>43</v>
      </c>
      <c r="O186" s="86"/>
      <c r="P186" s="222">
        <f>O186*H186</f>
        <v>0</v>
      </c>
      <c r="Q186" s="222">
        <v>0</v>
      </c>
      <c r="R186" s="222">
        <f>Q186*H186</f>
        <v>0</v>
      </c>
      <c r="S186" s="222">
        <v>0</v>
      </c>
      <c r="T186" s="223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4" t="s">
        <v>131</v>
      </c>
      <c r="AT186" s="224" t="s">
        <v>153</v>
      </c>
      <c r="AU186" s="224" t="s">
        <v>79</v>
      </c>
      <c r="AY186" s="19" t="s">
        <v>124</v>
      </c>
      <c r="BE186" s="225">
        <f>IF(N186="základní",J186,0)</f>
        <v>0</v>
      </c>
      <c r="BF186" s="225">
        <f>IF(N186="snížená",J186,0)</f>
        <v>0</v>
      </c>
      <c r="BG186" s="225">
        <f>IF(N186="zákl. přenesená",J186,0)</f>
        <v>0</v>
      </c>
      <c r="BH186" s="225">
        <f>IF(N186="sníž. přenesená",J186,0)</f>
        <v>0</v>
      </c>
      <c r="BI186" s="225">
        <f>IF(N186="nulová",J186,0)</f>
        <v>0</v>
      </c>
      <c r="BJ186" s="19" t="s">
        <v>79</v>
      </c>
      <c r="BK186" s="225">
        <f>ROUND(I186*H186,2)</f>
        <v>0</v>
      </c>
      <c r="BL186" s="19" t="s">
        <v>131</v>
      </c>
      <c r="BM186" s="224" t="s">
        <v>259</v>
      </c>
    </row>
    <row r="187" s="2" customFormat="1" ht="24.15" customHeight="1">
      <c r="A187" s="40"/>
      <c r="B187" s="41"/>
      <c r="C187" s="259" t="s">
        <v>260</v>
      </c>
      <c r="D187" s="259" t="s">
        <v>153</v>
      </c>
      <c r="E187" s="260" t="s">
        <v>261</v>
      </c>
      <c r="F187" s="261" t="s">
        <v>262</v>
      </c>
      <c r="G187" s="262" t="s">
        <v>171</v>
      </c>
      <c r="H187" s="263">
        <v>1</v>
      </c>
      <c r="I187" s="264"/>
      <c r="J187" s="265">
        <f>ROUND(I187*H187,2)</f>
        <v>0</v>
      </c>
      <c r="K187" s="261" t="s">
        <v>129</v>
      </c>
      <c r="L187" s="46"/>
      <c r="M187" s="266" t="s">
        <v>19</v>
      </c>
      <c r="N187" s="267" t="s">
        <v>43</v>
      </c>
      <c r="O187" s="86"/>
      <c r="P187" s="222">
        <f>O187*H187</f>
        <v>0</v>
      </c>
      <c r="Q187" s="222">
        <v>0</v>
      </c>
      <c r="R187" s="222">
        <f>Q187*H187</f>
        <v>0</v>
      </c>
      <c r="S187" s="222">
        <v>0</v>
      </c>
      <c r="T187" s="223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4" t="s">
        <v>131</v>
      </c>
      <c r="AT187" s="224" t="s">
        <v>153</v>
      </c>
      <c r="AU187" s="224" t="s">
        <v>79</v>
      </c>
      <c r="AY187" s="19" t="s">
        <v>124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9" t="s">
        <v>79</v>
      </c>
      <c r="BK187" s="225">
        <f>ROUND(I187*H187,2)</f>
        <v>0</v>
      </c>
      <c r="BL187" s="19" t="s">
        <v>131</v>
      </c>
      <c r="BM187" s="224" t="s">
        <v>263</v>
      </c>
    </row>
    <row r="188" s="2" customFormat="1" ht="24.15" customHeight="1">
      <c r="A188" s="40"/>
      <c r="B188" s="41"/>
      <c r="C188" s="259" t="s">
        <v>264</v>
      </c>
      <c r="D188" s="259" t="s">
        <v>153</v>
      </c>
      <c r="E188" s="260" t="s">
        <v>265</v>
      </c>
      <c r="F188" s="261" t="s">
        <v>266</v>
      </c>
      <c r="G188" s="262" t="s">
        <v>171</v>
      </c>
      <c r="H188" s="263">
        <v>2</v>
      </c>
      <c r="I188" s="264"/>
      <c r="J188" s="265">
        <f>ROUND(I188*H188,2)</f>
        <v>0</v>
      </c>
      <c r="K188" s="261" t="s">
        <v>129</v>
      </c>
      <c r="L188" s="46"/>
      <c r="M188" s="266" t="s">
        <v>19</v>
      </c>
      <c r="N188" s="267" t="s">
        <v>43</v>
      </c>
      <c r="O188" s="86"/>
      <c r="P188" s="222">
        <f>O188*H188</f>
        <v>0</v>
      </c>
      <c r="Q188" s="222">
        <v>0</v>
      </c>
      <c r="R188" s="222">
        <f>Q188*H188</f>
        <v>0</v>
      </c>
      <c r="S188" s="222">
        <v>0</v>
      </c>
      <c r="T188" s="223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4" t="s">
        <v>131</v>
      </c>
      <c r="AT188" s="224" t="s">
        <v>153</v>
      </c>
      <c r="AU188" s="224" t="s">
        <v>79</v>
      </c>
      <c r="AY188" s="19" t="s">
        <v>124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19" t="s">
        <v>79</v>
      </c>
      <c r="BK188" s="225">
        <f>ROUND(I188*H188,2)</f>
        <v>0</v>
      </c>
      <c r="BL188" s="19" t="s">
        <v>131</v>
      </c>
      <c r="BM188" s="224" t="s">
        <v>267</v>
      </c>
    </row>
    <row r="189" s="2" customFormat="1" ht="37.8" customHeight="1">
      <c r="A189" s="40"/>
      <c r="B189" s="41"/>
      <c r="C189" s="259" t="s">
        <v>268</v>
      </c>
      <c r="D189" s="259" t="s">
        <v>153</v>
      </c>
      <c r="E189" s="260" t="s">
        <v>269</v>
      </c>
      <c r="F189" s="261" t="s">
        <v>270</v>
      </c>
      <c r="G189" s="262" t="s">
        <v>171</v>
      </c>
      <c r="H189" s="263">
        <v>1</v>
      </c>
      <c r="I189" s="264"/>
      <c r="J189" s="265">
        <f>ROUND(I189*H189,2)</f>
        <v>0</v>
      </c>
      <c r="K189" s="261" t="s">
        <v>129</v>
      </c>
      <c r="L189" s="46"/>
      <c r="M189" s="266" t="s">
        <v>19</v>
      </c>
      <c r="N189" s="267" t="s">
        <v>43</v>
      </c>
      <c r="O189" s="86"/>
      <c r="P189" s="222">
        <f>O189*H189</f>
        <v>0</v>
      </c>
      <c r="Q189" s="222">
        <v>0</v>
      </c>
      <c r="R189" s="222">
        <f>Q189*H189</f>
        <v>0</v>
      </c>
      <c r="S189" s="222">
        <v>0</v>
      </c>
      <c r="T189" s="223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4" t="s">
        <v>131</v>
      </c>
      <c r="AT189" s="224" t="s">
        <v>153</v>
      </c>
      <c r="AU189" s="224" t="s">
        <v>79</v>
      </c>
      <c r="AY189" s="19" t="s">
        <v>124</v>
      </c>
      <c r="BE189" s="225">
        <f>IF(N189="základní",J189,0)</f>
        <v>0</v>
      </c>
      <c r="BF189" s="225">
        <f>IF(N189="snížená",J189,0)</f>
        <v>0</v>
      </c>
      <c r="BG189" s="225">
        <f>IF(N189="zákl. přenesená",J189,0)</f>
        <v>0</v>
      </c>
      <c r="BH189" s="225">
        <f>IF(N189="sníž. přenesená",J189,0)</f>
        <v>0</v>
      </c>
      <c r="BI189" s="225">
        <f>IF(N189="nulová",J189,0)</f>
        <v>0</v>
      </c>
      <c r="BJ189" s="19" t="s">
        <v>79</v>
      </c>
      <c r="BK189" s="225">
        <f>ROUND(I189*H189,2)</f>
        <v>0</v>
      </c>
      <c r="BL189" s="19" t="s">
        <v>131</v>
      </c>
      <c r="BM189" s="224" t="s">
        <v>271</v>
      </c>
    </row>
    <row r="190" s="2" customFormat="1" ht="33" customHeight="1">
      <c r="A190" s="40"/>
      <c r="B190" s="41"/>
      <c r="C190" s="259" t="s">
        <v>272</v>
      </c>
      <c r="D190" s="259" t="s">
        <v>153</v>
      </c>
      <c r="E190" s="260" t="s">
        <v>273</v>
      </c>
      <c r="F190" s="261" t="s">
        <v>274</v>
      </c>
      <c r="G190" s="262" t="s">
        <v>171</v>
      </c>
      <c r="H190" s="263">
        <v>1</v>
      </c>
      <c r="I190" s="264"/>
      <c r="J190" s="265">
        <f>ROUND(I190*H190,2)</f>
        <v>0</v>
      </c>
      <c r="K190" s="261" t="s">
        <v>129</v>
      </c>
      <c r="L190" s="46"/>
      <c r="M190" s="266" t="s">
        <v>19</v>
      </c>
      <c r="N190" s="267" t="s">
        <v>43</v>
      </c>
      <c r="O190" s="86"/>
      <c r="P190" s="222">
        <f>O190*H190</f>
        <v>0</v>
      </c>
      <c r="Q190" s="222">
        <v>0</v>
      </c>
      <c r="R190" s="222">
        <f>Q190*H190</f>
        <v>0</v>
      </c>
      <c r="S190" s="222">
        <v>0</v>
      </c>
      <c r="T190" s="223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4" t="s">
        <v>131</v>
      </c>
      <c r="AT190" s="224" t="s">
        <v>153</v>
      </c>
      <c r="AU190" s="224" t="s">
        <v>79</v>
      </c>
      <c r="AY190" s="19" t="s">
        <v>124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19" t="s">
        <v>79</v>
      </c>
      <c r="BK190" s="225">
        <f>ROUND(I190*H190,2)</f>
        <v>0</v>
      </c>
      <c r="BL190" s="19" t="s">
        <v>131</v>
      </c>
      <c r="BM190" s="224" t="s">
        <v>275</v>
      </c>
    </row>
    <row r="191" s="2" customFormat="1" ht="24.15" customHeight="1">
      <c r="A191" s="40"/>
      <c r="B191" s="41"/>
      <c r="C191" s="259" t="s">
        <v>276</v>
      </c>
      <c r="D191" s="259" t="s">
        <v>153</v>
      </c>
      <c r="E191" s="260" t="s">
        <v>277</v>
      </c>
      <c r="F191" s="261" t="s">
        <v>278</v>
      </c>
      <c r="G191" s="262" t="s">
        <v>171</v>
      </c>
      <c r="H191" s="263">
        <v>1</v>
      </c>
      <c r="I191" s="264"/>
      <c r="J191" s="265">
        <f>ROUND(I191*H191,2)</f>
        <v>0</v>
      </c>
      <c r="K191" s="261" t="s">
        <v>129</v>
      </c>
      <c r="L191" s="46"/>
      <c r="M191" s="266" t="s">
        <v>19</v>
      </c>
      <c r="N191" s="267" t="s">
        <v>43</v>
      </c>
      <c r="O191" s="86"/>
      <c r="P191" s="222">
        <f>O191*H191</f>
        <v>0</v>
      </c>
      <c r="Q191" s="222">
        <v>0</v>
      </c>
      <c r="R191" s="222">
        <f>Q191*H191</f>
        <v>0</v>
      </c>
      <c r="S191" s="222">
        <v>0</v>
      </c>
      <c r="T191" s="223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4" t="s">
        <v>131</v>
      </c>
      <c r="AT191" s="224" t="s">
        <v>153</v>
      </c>
      <c r="AU191" s="224" t="s">
        <v>79</v>
      </c>
      <c r="AY191" s="19" t="s">
        <v>124</v>
      </c>
      <c r="BE191" s="225">
        <f>IF(N191="základní",J191,0)</f>
        <v>0</v>
      </c>
      <c r="BF191" s="225">
        <f>IF(N191="snížená",J191,0)</f>
        <v>0</v>
      </c>
      <c r="BG191" s="225">
        <f>IF(N191="zákl. přenesená",J191,0)</f>
        <v>0</v>
      </c>
      <c r="BH191" s="225">
        <f>IF(N191="sníž. přenesená",J191,0)</f>
        <v>0</v>
      </c>
      <c r="BI191" s="225">
        <f>IF(N191="nulová",J191,0)</f>
        <v>0</v>
      </c>
      <c r="BJ191" s="19" t="s">
        <v>79</v>
      </c>
      <c r="BK191" s="225">
        <f>ROUND(I191*H191,2)</f>
        <v>0</v>
      </c>
      <c r="BL191" s="19" t="s">
        <v>131</v>
      </c>
      <c r="BM191" s="224" t="s">
        <v>279</v>
      </c>
    </row>
    <row r="192" s="2" customFormat="1" ht="24.15" customHeight="1">
      <c r="A192" s="40"/>
      <c r="B192" s="41"/>
      <c r="C192" s="259" t="s">
        <v>280</v>
      </c>
      <c r="D192" s="259" t="s">
        <v>153</v>
      </c>
      <c r="E192" s="260" t="s">
        <v>281</v>
      </c>
      <c r="F192" s="261" t="s">
        <v>282</v>
      </c>
      <c r="G192" s="262" t="s">
        <v>171</v>
      </c>
      <c r="H192" s="263">
        <v>1</v>
      </c>
      <c r="I192" s="264"/>
      <c r="J192" s="265">
        <f>ROUND(I192*H192,2)</f>
        <v>0</v>
      </c>
      <c r="K192" s="261" t="s">
        <v>129</v>
      </c>
      <c r="L192" s="46"/>
      <c r="M192" s="266" t="s">
        <v>19</v>
      </c>
      <c r="N192" s="267" t="s">
        <v>43</v>
      </c>
      <c r="O192" s="86"/>
      <c r="P192" s="222">
        <f>O192*H192</f>
        <v>0</v>
      </c>
      <c r="Q192" s="222">
        <v>0</v>
      </c>
      <c r="R192" s="222">
        <f>Q192*H192</f>
        <v>0</v>
      </c>
      <c r="S192" s="222">
        <v>0</v>
      </c>
      <c r="T192" s="223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4" t="s">
        <v>131</v>
      </c>
      <c r="AT192" s="224" t="s">
        <v>153</v>
      </c>
      <c r="AU192" s="224" t="s">
        <v>79</v>
      </c>
      <c r="AY192" s="19" t="s">
        <v>124</v>
      </c>
      <c r="BE192" s="225">
        <f>IF(N192="základní",J192,0)</f>
        <v>0</v>
      </c>
      <c r="BF192" s="225">
        <f>IF(N192="snížená",J192,0)</f>
        <v>0</v>
      </c>
      <c r="BG192" s="225">
        <f>IF(N192="zákl. přenesená",J192,0)</f>
        <v>0</v>
      </c>
      <c r="BH192" s="225">
        <f>IF(N192="sníž. přenesená",J192,0)</f>
        <v>0</v>
      </c>
      <c r="BI192" s="225">
        <f>IF(N192="nulová",J192,0)</f>
        <v>0</v>
      </c>
      <c r="BJ192" s="19" t="s">
        <v>79</v>
      </c>
      <c r="BK192" s="225">
        <f>ROUND(I192*H192,2)</f>
        <v>0</v>
      </c>
      <c r="BL192" s="19" t="s">
        <v>131</v>
      </c>
      <c r="BM192" s="224" t="s">
        <v>283</v>
      </c>
    </row>
    <row r="193" s="2" customFormat="1" ht="24.15" customHeight="1">
      <c r="A193" s="40"/>
      <c r="B193" s="41"/>
      <c r="C193" s="259" t="s">
        <v>284</v>
      </c>
      <c r="D193" s="259" t="s">
        <v>153</v>
      </c>
      <c r="E193" s="260" t="s">
        <v>285</v>
      </c>
      <c r="F193" s="261" t="s">
        <v>286</v>
      </c>
      <c r="G193" s="262" t="s">
        <v>171</v>
      </c>
      <c r="H193" s="263">
        <v>2</v>
      </c>
      <c r="I193" s="264"/>
      <c r="J193" s="265">
        <f>ROUND(I193*H193,2)</f>
        <v>0</v>
      </c>
      <c r="K193" s="261" t="s">
        <v>129</v>
      </c>
      <c r="L193" s="46"/>
      <c r="M193" s="266" t="s">
        <v>19</v>
      </c>
      <c r="N193" s="267" t="s">
        <v>43</v>
      </c>
      <c r="O193" s="86"/>
      <c r="P193" s="222">
        <f>O193*H193</f>
        <v>0</v>
      </c>
      <c r="Q193" s="222">
        <v>0</v>
      </c>
      <c r="R193" s="222">
        <f>Q193*H193</f>
        <v>0</v>
      </c>
      <c r="S193" s="222">
        <v>0</v>
      </c>
      <c r="T193" s="223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4" t="s">
        <v>131</v>
      </c>
      <c r="AT193" s="224" t="s">
        <v>153</v>
      </c>
      <c r="AU193" s="224" t="s">
        <v>79</v>
      </c>
      <c r="AY193" s="19" t="s">
        <v>124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19" t="s">
        <v>79</v>
      </c>
      <c r="BK193" s="225">
        <f>ROUND(I193*H193,2)</f>
        <v>0</v>
      </c>
      <c r="BL193" s="19" t="s">
        <v>131</v>
      </c>
      <c r="BM193" s="224" t="s">
        <v>287</v>
      </c>
    </row>
    <row r="194" s="12" customFormat="1" ht="22.8" customHeight="1">
      <c r="A194" s="12"/>
      <c r="B194" s="198"/>
      <c r="C194" s="199"/>
      <c r="D194" s="200" t="s">
        <v>71</v>
      </c>
      <c r="E194" s="272" t="s">
        <v>288</v>
      </c>
      <c r="F194" s="272" t="s">
        <v>289</v>
      </c>
      <c r="G194" s="199"/>
      <c r="H194" s="199"/>
      <c r="I194" s="202"/>
      <c r="J194" s="273">
        <f>BK194</f>
        <v>0</v>
      </c>
      <c r="K194" s="199"/>
      <c r="L194" s="204"/>
      <c r="M194" s="205"/>
      <c r="N194" s="206"/>
      <c r="O194" s="206"/>
      <c r="P194" s="207">
        <f>SUM(P195:P222)</f>
        <v>0</v>
      </c>
      <c r="Q194" s="206"/>
      <c r="R194" s="207">
        <f>SUM(R195:R222)</f>
        <v>0</v>
      </c>
      <c r="S194" s="206"/>
      <c r="T194" s="208">
        <f>SUM(T195:T222)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09" t="s">
        <v>79</v>
      </c>
      <c r="AT194" s="210" t="s">
        <v>71</v>
      </c>
      <c r="AU194" s="210" t="s">
        <v>79</v>
      </c>
      <c r="AY194" s="209" t="s">
        <v>124</v>
      </c>
      <c r="BK194" s="211">
        <f>SUM(BK195:BK222)</f>
        <v>0</v>
      </c>
    </row>
    <row r="195" s="2" customFormat="1" ht="24.15" customHeight="1">
      <c r="A195" s="40"/>
      <c r="B195" s="41"/>
      <c r="C195" s="212" t="s">
        <v>290</v>
      </c>
      <c r="D195" s="212" t="s">
        <v>125</v>
      </c>
      <c r="E195" s="213" t="s">
        <v>291</v>
      </c>
      <c r="F195" s="214" t="s">
        <v>292</v>
      </c>
      <c r="G195" s="215" t="s">
        <v>171</v>
      </c>
      <c r="H195" s="216">
        <v>6</v>
      </c>
      <c r="I195" s="217"/>
      <c r="J195" s="218">
        <f>ROUND(I195*H195,2)</f>
        <v>0</v>
      </c>
      <c r="K195" s="214" t="s">
        <v>129</v>
      </c>
      <c r="L195" s="219"/>
      <c r="M195" s="220" t="s">
        <v>19</v>
      </c>
      <c r="N195" s="221" t="s">
        <v>43</v>
      </c>
      <c r="O195" s="86"/>
      <c r="P195" s="222">
        <f>O195*H195</f>
        <v>0</v>
      </c>
      <c r="Q195" s="222">
        <v>0</v>
      </c>
      <c r="R195" s="222">
        <f>Q195*H195</f>
        <v>0</v>
      </c>
      <c r="S195" s="222">
        <v>0</v>
      </c>
      <c r="T195" s="223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4" t="s">
        <v>149</v>
      </c>
      <c r="AT195" s="224" t="s">
        <v>125</v>
      </c>
      <c r="AU195" s="224" t="s">
        <v>81</v>
      </c>
      <c r="AY195" s="19" t="s">
        <v>124</v>
      </c>
      <c r="BE195" s="225">
        <f>IF(N195="základní",J195,0)</f>
        <v>0</v>
      </c>
      <c r="BF195" s="225">
        <f>IF(N195="snížená",J195,0)</f>
        <v>0</v>
      </c>
      <c r="BG195" s="225">
        <f>IF(N195="zákl. přenesená",J195,0)</f>
        <v>0</v>
      </c>
      <c r="BH195" s="225">
        <f>IF(N195="sníž. přenesená",J195,0)</f>
        <v>0</v>
      </c>
      <c r="BI195" s="225">
        <f>IF(N195="nulová",J195,0)</f>
        <v>0</v>
      </c>
      <c r="BJ195" s="19" t="s">
        <v>79</v>
      </c>
      <c r="BK195" s="225">
        <f>ROUND(I195*H195,2)</f>
        <v>0</v>
      </c>
      <c r="BL195" s="19" t="s">
        <v>150</v>
      </c>
      <c r="BM195" s="224" t="s">
        <v>293</v>
      </c>
    </row>
    <row r="196" s="2" customFormat="1" ht="16.5" customHeight="1">
      <c r="A196" s="40"/>
      <c r="B196" s="41"/>
      <c r="C196" s="212" t="s">
        <v>294</v>
      </c>
      <c r="D196" s="212" t="s">
        <v>125</v>
      </c>
      <c r="E196" s="213" t="s">
        <v>295</v>
      </c>
      <c r="F196" s="214" t="s">
        <v>296</v>
      </c>
      <c r="G196" s="215" t="s">
        <v>171</v>
      </c>
      <c r="H196" s="216">
        <v>6</v>
      </c>
      <c r="I196" s="217"/>
      <c r="J196" s="218">
        <f>ROUND(I196*H196,2)</f>
        <v>0</v>
      </c>
      <c r="K196" s="214" t="s">
        <v>129</v>
      </c>
      <c r="L196" s="219"/>
      <c r="M196" s="220" t="s">
        <v>19</v>
      </c>
      <c r="N196" s="221" t="s">
        <v>43</v>
      </c>
      <c r="O196" s="86"/>
      <c r="P196" s="222">
        <f>O196*H196</f>
        <v>0</v>
      </c>
      <c r="Q196" s="222">
        <v>0</v>
      </c>
      <c r="R196" s="222">
        <f>Q196*H196</f>
        <v>0</v>
      </c>
      <c r="S196" s="222">
        <v>0</v>
      </c>
      <c r="T196" s="223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4" t="s">
        <v>297</v>
      </c>
      <c r="AT196" s="224" t="s">
        <v>125</v>
      </c>
      <c r="AU196" s="224" t="s">
        <v>81</v>
      </c>
      <c r="AY196" s="19" t="s">
        <v>124</v>
      </c>
      <c r="BE196" s="225">
        <f>IF(N196="základní",J196,0)</f>
        <v>0</v>
      </c>
      <c r="BF196" s="225">
        <f>IF(N196="snížená",J196,0)</f>
        <v>0</v>
      </c>
      <c r="BG196" s="225">
        <f>IF(N196="zákl. přenesená",J196,0)</f>
        <v>0</v>
      </c>
      <c r="BH196" s="225">
        <f>IF(N196="sníž. přenesená",J196,0)</f>
        <v>0</v>
      </c>
      <c r="BI196" s="225">
        <f>IF(N196="nulová",J196,0)</f>
        <v>0</v>
      </c>
      <c r="BJ196" s="19" t="s">
        <v>79</v>
      </c>
      <c r="BK196" s="225">
        <f>ROUND(I196*H196,2)</f>
        <v>0</v>
      </c>
      <c r="BL196" s="19" t="s">
        <v>297</v>
      </c>
      <c r="BM196" s="224" t="s">
        <v>298</v>
      </c>
    </row>
    <row r="197" s="2" customFormat="1" ht="24.15" customHeight="1">
      <c r="A197" s="40"/>
      <c r="B197" s="41"/>
      <c r="C197" s="212" t="s">
        <v>299</v>
      </c>
      <c r="D197" s="212" t="s">
        <v>125</v>
      </c>
      <c r="E197" s="213" t="s">
        <v>300</v>
      </c>
      <c r="F197" s="214" t="s">
        <v>301</v>
      </c>
      <c r="G197" s="215" t="s">
        <v>171</v>
      </c>
      <c r="H197" s="216">
        <v>6</v>
      </c>
      <c r="I197" s="217"/>
      <c r="J197" s="218">
        <f>ROUND(I197*H197,2)</f>
        <v>0</v>
      </c>
      <c r="K197" s="214" t="s">
        <v>129</v>
      </c>
      <c r="L197" s="219"/>
      <c r="M197" s="220" t="s">
        <v>19</v>
      </c>
      <c r="N197" s="221" t="s">
        <v>43</v>
      </c>
      <c r="O197" s="86"/>
      <c r="P197" s="222">
        <f>O197*H197</f>
        <v>0</v>
      </c>
      <c r="Q197" s="222">
        <v>0</v>
      </c>
      <c r="R197" s="222">
        <f>Q197*H197</f>
        <v>0</v>
      </c>
      <c r="S197" s="222">
        <v>0</v>
      </c>
      <c r="T197" s="223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4" t="s">
        <v>297</v>
      </c>
      <c r="AT197" s="224" t="s">
        <v>125</v>
      </c>
      <c r="AU197" s="224" t="s">
        <v>81</v>
      </c>
      <c r="AY197" s="19" t="s">
        <v>124</v>
      </c>
      <c r="BE197" s="225">
        <f>IF(N197="základní",J197,0)</f>
        <v>0</v>
      </c>
      <c r="BF197" s="225">
        <f>IF(N197="snížená",J197,0)</f>
        <v>0</v>
      </c>
      <c r="BG197" s="225">
        <f>IF(N197="zákl. přenesená",J197,0)</f>
        <v>0</v>
      </c>
      <c r="BH197" s="225">
        <f>IF(N197="sníž. přenesená",J197,0)</f>
        <v>0</v>
      </c>
      <c r="BI197" s="225">
        <f>IF(N197="nulová",J197,0)</f>
        <v>0</v>
      </c>
      <c r="BJ197" s="19" t="s">
        <v>79</v>
      </c>
      <c r="BK197" s="225">
        <f>ROUND(I197*H197,2)</f>
        <v>0</v>
      </c>
      <c r="BL197" s="19" t="s">
        <v>297</v>
      </c>
      <c r="BM197" s="224" t="s">
        <v>302</v>
      </c>
    </row>
    <row r="198" s="2" customFormat="1" ht="24.15" customHeight="1">
      <c r="A198" s="40"/>
      <c r="B198" s="41"/>
      <c r="C198" s="212" t="s">
        <v>303</v>
      </c>
      <c r="D198" s="212" t="s">
        <v>125</v>
      </c>
      <c r="E198" s="213" t="s">
        <v>304</v>
      </c>
      <c r="F198" s="214" t="s">
        <v>305</v>
      </c>
      <c r="G198" s="215" t="s">
        <v>171</v>
      </c>
      <c r="H198" s="216">
        <v>4</v>
      </c>
      <c r="I198" s="217"/>
      <c r="J198" s="218">
        <f>ROUND(I198*H198,2)</f>
        <v>0</v>
      </c>
      <c r="K198" s="214" t="s">
        <v>129</v>
      </c>
      <c r="L198" s="219"/>
      <c r="M198" s="220" t="s">
        <v>19</v>
      </c>
      <c r="N198" s="221" t="s">
        <v>43</v>
      </c>
      <c r="O198" s="86"/>
      <c r="P198" s="222">
        <f>O198*H198</f>
        <v>0</v>
      </c>
      <c r="Q198" s="222">
        <v>0</v>
      </c>
      <c r="R198" s="222">
        <f>Q198*H198</f>
        <v>0</v>
      </c>
      <c r="S198" s="222">
        <v>0</v>
      </c>
      <c r="T198" s="223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4" t="s">
        <v>297</v>
      </c>
      <c r="AT198" s="224" t="s">
        <v>125</v>
      </c>
      <c r="AU198" s="224" t="s">
        <v>81</v>
      </c>
      <c r="AY198" s="19" t="s">
        <v>124</v>
      </c>
      <c r="BE198" s="225">
        <f>IF(N198="základní",J198,0)</f>
        <v>0</v>
      </c>
      <c r="BF198" s="225">
        <f>IF(N198="snížená",J198,0)</f>
        <v>0</v>
      </c>
      <c r="BG198" s="225">
        <f>IF(N198="zákl. přenesená",J198,0)</f>
        <v>0</v>
      </c>
      <c r="BH198" s="225">
        <f>IF(N198="sníž. přenesená",J198,0)</f>
        <v>0</v>
      </c>
      <c r="BI198" s="225">
        <f>IF(N198="nulová",J198,0)</f>
        <v>0</v>
      </c>
      <c r="BJ198" s="19" t="s">
        <v>79</v>
      </c>
      <c r="BK198" s="225">
        <f>ROUND(I198*H198,2)</f>
        <v>0</v>
      </c>
      <c r="BL198" s="19" t="s">
        <v>297</v>
      </c>
      <c r="BM198" s="224" t="s">
        <v>306</v>
      </c>
    </row>
    <row r="199" s="2" customFormat="1" ht="24.15" customHeight="1">
      <c r="A199" s="40"/>
      <c r="B199" s="41"/>
      <c r="C199" s="212" t="s">
        <v>307</v>
      </c>
      <c r="D199" s="212" t="s">
        <v>125</v>
      </c>
      <c r="E199" s="213" t="s">
        <v>308</v>
      </c>
      <c r="F199" s="214" t="s">
        <v>309</v>
      </c>
      <c r="G199" s="215" t="s">
        <v>171</v>
      </c>
      <c r="H199" s="216">
        <v>2</v>
      </c>
      <c r="I199" s="217"/>
      <c r="J199" s="218">
        <f>ROUND(I199*H199,2)</f>
        <v>0</v>
      </c>
      <c r="K199" s="214" t="s">
        <v>129</v>
      </c>
      <c r="L199" s="219"/>
      <c r="M199" s="220" t="s">
        <v>19</v>
      </c>
      <c r="N199" s="221" t="s">
        <v>43</v>
      </c>
      <c r="O199" s="86"/>
      <c r="P199" s="222">
        <f>O199*H199</f>
        <v>0</v>
      </c>
      <c r="Q199" s="222">
        <v>0</v>
      </c>
      <c r="R199" s="222">
        <f>Q199*H199</f>
        <v>0</v>
      </c>
      <c r="S199" s="222">
        <v>0</v>
      </c>
      <c r="T199" s="223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4" t="s">
        <v>297</v>
      </c>
      <c r="AT199" s="224" t="s">
        <v>125</v>
      </c>
      <c r="AU199" s="224" t="s">
        <v>81</v>
      </c>
      <c r="AY199" s="19" t="s">
        <v>124</v>
      </c>
      <c r="BE199" s="225">
        <f>IF(N199="základní",J199,0)</f>
        <v>0</v>
      </c>
      <c r="BF199" s="225">
        <f>IF(N199="snížená",J199,0)</f>
        <v>0</v>
      </c>
      <c r="BG199" s="225">
        <f>IF(N199="zákl. přenesená",J199,0)</f>
        <v>0</v>
      </c>
      <c r="BH199" s="225">
        <f>IF(N199="sníž. přenesená",J199,0)</f>
        <v>0</v>
      </c>
      <c r="BI199" s="225">
        <f>IF(N199="nulová",J199,0)</f>
        <v>0</v>
      </c>
      <c r="BJ199" s="19" t="s">
        <v>79</v>
      </c>
      <c r="BK199" s="225">
        <f>ROUND(I199*H199,2)</f>
        <v>0</v>
      </c>
      <c r="BL199" s="19" t="s">
        <v>297</v>
      </c>
      <c r="BM199" s="224" t="s">
        <v>310</v>
      </c>
    </row>
    <row r="200" s="2" customFormat="1" ht="24.15" customHeight="1">
      <c r="A200" s="40"/>
      <c r="B200" s="41"/>
      <c r="C200" s="212" t="s">
        <v>311</v>
      </c>
      <c r="D200" s="212" t="s">
        <v>125</v>
      </c>
      <c r="E200" s="213" t="s">
        <v>312</v>
      </c>
      <c r="F200" s="214" t="s">
        <v>313</v>
      </c>
      <c r="G200" s="215" t="s">
        <v>171</v>
      </c>
      <c r="H200" s="216">
        <v>2</v>
      </c>
      <c r="I200" s="217"/>
      <c r="J200" s="218">
        <f>ROUND(I200*H200,2)</f>
        <v>0</v>
      </c>
      <c r="K200" s="214" t="s">
        <v>129</v>
      </c>
      <c r="L200" s="219"/>
      <c r="M200" s="220" t="s">
        <v>19</v>
      </c>
      <c r="N200" s="221" t="s">
        <v>43</v>
      </c>
      <c r="O200" s="86"/>
      <c r="P200" s="222">
        <f>O200*H200</f>
        <v>0</v>
      </c>
      <c r="Q200" s="222">
        <v>0</v>
      </c>
      <c r="R200" s="222">
        <f>Q200*H200</f>
        <v>0</v>
      </c>
      <c r="S200" s="222">
        <v>0</v>
      </c>
      <c r="T200" s="223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4" t="s">
        <v>297</v>
      </c>
      <c r="AT200" s="224" t="s">
        <v>125</v>
      </c>
      <c r="AU200" s="224" t="s">
        <v>81</v>
      </c>
      <c r="AY200" s="19" t="s">
        <v>124</v>
      </c>
      <c r="BE200" s="225">
        <f>IF(N200="základní",J200,0)</f>
        <v>0</v>
      </c>
      <c r="BF200" s="225">
        <f>IF(N200="snížená",J200,0)</f>
        <v>0</v>
      </c>
      <c r="BG200" s="225">
        <f>IF(N200="zákl. přenesená",J200,0)</f>
        <v>0</v>
      </c>
      <c r="BH200" s="225">
        <f>IF(N200="sníž. přenesená",J200,0)</f>
        <v>0</v>
      </c>
      <c r="BI200" s="225">
        <f>IF(N200="nulová",J200,0)</f>
        <v>0</v>
      </c>
      <c r="BJ200" s="19" t="s">
        <v>79</v>
      </c>
      <c r="BK200" s="225">
        <f>ROUND(I200*H200,2)</f>
        <v>0</v>
      </c>
      <c r="BL200" s="19" t="s">
        <v>297</v>
      </c>
      <c r="BM200" s="224" t="s">
        <v>314</v>
      </c>
    </row>
    <row r="201" s="2" customFormat="1" ht="33" customHeight="1">
      <c r="A201" s="40"/>
      <c r="B201" s="41"/>
      <c r="C201" s="212" t="s">
        <v>315</v>
      </c>
      <c r="D201" s="212" t="s">
        <v>125</v>
      </c>
      <c r="E201" s="213" t="s">
        <v>316</v>
      </c>
      <c r="F201" s="214" t="s">
        <v>317</v>
      </c>
      <c r="G201" s="215" t="s">
        <v>171</v>
      </c>
      <c r="H201" s="216">
        <v>2</v>
      </c>
      <c r="I201" s="217"/>
      <c r="J201" s="218">
        <f>ROUND(I201*H201,2)</f>
        <v>0</v>
      </c>
      <c r="K201" s="214" t="s">
        <v>129</v>
      </c>
      <c r="L201" s="219"/>
      <c r="M201" s="220" t="s">
        <v>19</v>
      </c>
      <c r="N201" s="221" t="s">
        <v>43</v>
      </c>
      <c r="O201" s="86"/>
      <c r="P201" s="222">
        <f>O201*H201</f>
        <v>0</v>
      </c>
      <c r="Q201" s="222">
        <v>0</v>
      </c>
      <c r="R201" s="222">
        <f>Q201*H201</f>
        <v>0</v>
      </c>
      <c r="S201" s="222">
        <v>0</v>
      </c>
      <c r="T201" s="223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4" t="s">
        <v>297</v>
      </c>
      <c r="AT201" s="224" t="s">
        <v>125</v>
      </c>
      <c r="AU201" s="224" t="s">
        <v>81</v>
      </c>
      <c r="AY201" s="19" t="s">
        <v>124</v>
      </c>
      <c r="BE201" s="225">
        <f>IF(N201="základní",J201,0)</f>
        <v>0</v>
      </c>
      <c r="BF201" s="225">
        <f>IF(N201="snížená",J201,0)</f>
        <v>0</v>
      </c>
      <c r="BG201" s="225">
        <f>IF(N201="zákl. přenesená",J201,0)</f>
        <v>0</v>
      </c>
      <c r="BH201" s="225">
        <f>IF(N201="sníž. přenesená",J201,0)</f>
        <v>0</v>
      </c>
      <c r="BI201" s="225">
        <f>IF(N201="nulová",J201,0)</f>
        <v>0</v>
      </c>
      <c r="BJ201" s="19" t="s">
        <v>79</v>
      </c>
      <c r="BK201" s="225">
        <f>ROUND(I201*H201,2)</f>
        <v>0</v>
      </c>
      <c r="BL201" s="19" t="s">
        <v>297</v>
      </c>
      <c r="BM201" s="224" t="s">
        <v>318</v>
      </c>
    </row>
    <row r="202" s="2" customFormat="1" ht="33" customHeight="1">
      <c r="A202" s="40"/>
      <c r="B202" s="41"/>
      <c r="C202" s="212" t="s">
        <v>319</v>
      </c>
      <c r="D202" s="212" t="s">
        <v>125</v>
      </c>
      <c r="E202" s="213" t="s">
        <v>320</v>
      </c>
      <c r="F202" s="214" t="s">
        <v>321</v>
      </c>
      <c r="G202" s="215" t="s">
        <v>171</v>
      </c>
      <c r="H202" s="216">
        <v>1</v>
      </c>
      <c r="I202" s="217"/>
      <c r="J202" s="218">
        <f>ROUND(I202*H202,2)</f>
        <v>0</v>
      </c>
      <c r="K202" s="214" t="s">
        <v>129</v>
      </c>
      <c r="L202" s="219"/>
      <c r="M202" s="220" t="s">
        <v>19</v>
      </c>
      <c r="N202" s="221" t="s">
        <v>43</v>
      </c>
      <c r="O202" s="86"/>
      <c r="P202" s="222">
        <f>O202*H202</f>
        <v>0</v>
      </c>
      <c r="Q202" s="222">
        <v>0</v>
      </c>
      <c r="R202" s="222">
        <f>Q202*H202</f>
        <v>0</v>
      </c>
      <c r="S202" s="222">
        <v>0</v>
      </c>
      <c r="T202" s="223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4" t="s">
        <v>297</v>
      </c>
      <c r="AT202" s="224" t="s">
        <v>125</v>
      </c>
      <c r="AU202" s="224" t="s">
        <v>81</v>
      </c>
      <c r="AY202" s="19" t="s">
        <v>124</v>
      </c>
      <c r="BE202" s="225">
        <f>IF(N202="základní",J202,0)</f>
        <v>0</v>
      </c>
      <c r="BF202" s="225">
        <f>IF(N202="snížená",J202,0)</f>
        <v>0</v>
      </c>
      <c r="BG202" s="225">
        <f>IF(N202="zákl. přenesená",J202,0)</f>
        <v>0</v>
      </c>
      <c r="BH202" s="225">
        <f>IF(N202="sníž. přenesená",J202,0)</f>
        <v>0</v>
      </c>
      <c r="BI202" s="225">
        <f>IF(N202="nulová",J202,0)</f>
        <v>0</v>
      </c>
      <c r="BJ202" s="19" t="s">
        <v>79</v>
      </c>
      <c r="BK202" s="225">
        <f>ROUND(I202*H202,2)</f>
        <v>0</v>
      </c>
      <c r="BL202" s="19" t="s">
        <v>297</v>
      </c>
      <c r="BM202" s="224" t="s">
        <v>322</v>
      </c>
    </row>
    <row r="203" s="2" customFormat="1" ht="33" customHeight="1">
      <c r="A203" s="40"/>
      <c r="B203" s="41"/>
      <c r="C203" s="212" t="s">
        <v>323</v>
      </c>
      <c r="D203" s="212" t="s">
        <v>125</v>
      </c>
      <c r="E203" s="213" t="s">
        <v>324</v>
      </c>
      <c r="F203" s="214" t="s">
        <v>325</v>
      </c>
      <c r="G203" s="215" t="s">
        <v>171</v>
      </c>
      <c r="H203" s="216">
        <v>1</v>
      </c>
      <c r="I203" s="217"/>
      <c r="J203" s="218">
        <f>ROUND(I203*H203,2)</f>
        <v>0</v>
      </c>
      <c r="K203" s="214" t="s">
        <v>129</v>
      </c>
      <c r="L203" s="219"/>
      <c r="M203" s="220" t="s">
        <v>19</v>
      </c>
      <c r="N203" s="221" t="s">
        <v>43</v>
      </c>
      <c r="O203" s="86"/>
      <c r="P203" s="222">
        <f>O203*H203</f>
        <v>0</v>
      </c>
      <c r="Q203" s="222">
        <v>0</v>
      </c>
      <c r="R203" s="222">
        <f>Q203*H203</f>
        <v>0</v>
      </c>
      <c r="S203" s="222">
        <v>0</v>
      </c>
      <c r="T203" s="223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4" t="s">
        <v>297</v>
      </c>
      <c r="AT203" s="224" t="s">
        <v>125</v>
      </c>
      <c r="AU203" s="224" t="s">
        <v>81</v>
      </c>
      <c r="AY203" s="19" t="s">
        <v>124</v>
      </c>
      <c r="BE203" s="225">
        <f>IF(N203="základní",J203,0)</f>
        <v>0</v>
      </c>
      <c r="BF203" s="225">
        <f>IF(N203="snížená",J203,0)</f>
        <v>0</v>
      </c>
      <c r="BG203" s="225">
        <f>IF(N203="zákl. přenesená",J203,0)</f>
        <v>0</v>
      </c>
      <c r="BH203" s="225">
        <f>IF(N203="sníž. přenesená",J203,0)</f>
        <v>0</v>
      </c>
      <c r="BI203" s="225">
        <f>IF(N203="nulová",J203,0)</f>
        <v>0</v>
      </c>
      <c r="BJ203" s="19" t="s">
        <v>79</v>
      </c>
      <c r="BK203" s="225">
        <f>ROUND(I203*H203,2)</f>
        <v>0</v>
      </c>
      <c r="BL203" s="19" t="s">
        <v>297</v>
      </c>
      <c r="BM203" s="224" t="s">
        <v>326</v>
      </c>
    </row>
    <row r="204" s="2" customFormat="1" ht="33" customHeight="1">
      <c r="A204" s="40"/>
      <c r="B204" s="41"/>
      <c r="C204" s="212" t="s">
        <v>135</v>
      </c>
      <c r="D204" s="212" t="s">
        <v>125</v>
      </c>
      <c r="E204" s="213" t="s">
        <v>327</v>
      </c>
      <c r="F204" s="214" t="s">
        <v>328</v>
      </c>
      <c r="G204" s="215" t="s">
        <v>171</v>
      </c>
      <c r="H204" s="216">
        <v>6</v>
      </c>
      <c r="I204" s="217"/>
      <c r="J204" s="218">
        <f>ROUND(I204*H204,2)</f>
        <v>0</v>
      </c>
      <c r="K204" s="214" t="s">
        <v>129</v>
      </c>
      <c r="L204" s="219"/>
      <c r="M204" s="220" t="s">
        <v>19</v>
      </c>
      <c r="N204" s="221" t="s">
        <v>43</v>
      </c>
      <c r="O204" s="86"/>
      <c r="P204" s="222">
        <f>O204*H204</f>
        <v>0</v>
      </c>
      <c r="Q204" s="222">
        <v>0</v>
      </c>
      <c r="R204" s="222">
        <f>Q204*H204</f>
        <v>0</v>
      </c>
      <c r="S204" s="222">
        <v>0</v>
      </c>
      <c r="T204" s="223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4" t="s">
        <v>149</v>
      </c>
      <c r="AT204" s="224" t="s">
        <v>125</v>
      </c>
      <c r="AU204" s="224" t="s">
        <v>81</v>
      </c>
      <c r="AY204" s="19" t="s">
        <v>124</v>
      </c>
      <c r="BE204" s="225">
        <f>IF(N204="základní",J204,0)</f>
        <v>0</v>
      </c>
      <c r="BF204" s="225">
        <f>IF(N204="snížená",J204,0)</f>
        <v>0</v>
      </c>
      <c r="BG204" s="225">
        <f>IF(N204="zákl. přenesená",J204,0)</f>
        <v>0</v>
      </c>
      <c r="BH204" s="225">
        <f>IF(N204="sníž. přenesená",J204,0)</f>
        <v>0</v>
      </c>
      <c r="BI204" s="225">
        <f>IF(N204="nulová",J204,0)</f>
        <v>0</v>
      </c>
      <c r="BJ204" s="19" t="s">
        <v>79</v>
      </c>
      <c r="BK204" s="225">
        <f>ROUND(I204*H204,2)</f>
        <v>0</v>
      </c>
      <c r="BL204" s="19" t="s">
        <v>150</v>
      </c>
      <c r="BM204" s="224" t="s">
        <v>329</v>
      </c>
    </row>
    <row r="205" s="2" customFormat="1" ht="21.75" customHeight="1">
      <c r="A205" s="40"/>
      <c r="B205" s="41"/>
      <c r="C205" s="212" t="s">
        <v>330</v>
      </c>
      <c r="D205" s="212" t="s">
        <v>125</v>
      </c>
      <c r="E205" s="213" t="s">
        <v>331</v>
      </c>
      <c r="F205" s="214" t="s">
        <v>332</v>
      </c>
      <c r="G205" s="215" t="s">
        <v>171</v>
      </c>
      <c r="H205" s="216">
        <v>6</v>
      </c>
      <c r="I205" s="217"/>
      <c r="J205" s="218">
        <f>ROUND(I205*H205,2)</f>
        <v>0</v>
      </c>
      <c r="K205" s="214" t="s">
        <v>129</v>
      </c>
      <c r="L205" s="219"/>
      <c r="M205" s="220" t="s">
        <v>19</v>
      </c>
      <c r="N205" s="221" t="s">
        <v>43</v>
      </c>
      <c r="O205" s="86"/>
      <c r="P205" s="222">
        <f>O205*H205</f>
        <v>0</v>
      </c>
      <c r="Q205" s="222">
        <v>0</v>
      </c>
      <c r="R205" s="222">
        <f>Q205*H205</f>
        <v>0</v>
      </c>
      <c r="S205" s="222">
        <v>0</v>
      </c>
      <c r="T205" s="223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4" t="s">
        <v>149</v>
      </c>
      <c r="AT205" s="224" t="s">
        <v>125</v>
      </c>
      <c r="AU205" s="224" t="s">
        <v>81</v>
      </c>
      <c r="AY205" s="19" t="s">
        <v>124</v>
      </c>
      <c r="BE205" s="225">
        <f>IF(N205="základní",J205,0)</f>
        <v>0</v>
      </c>
      <c r="BF205" s="225">
        <f>IF(N205="snížená",J205,0)</f>
        <v>0</v>
      </c>
      <c r="BG205" s="225">
        <f>IF(N205="zákl. přenesená",J205,0)</f>
        <v>0</v>
      </c>
      <c r="BH205" s="225">
        <f>IF(N205="sníž. přenesená",J205,0)</f>
        <v>0</v>
      </c>
      <c r="BI205" s="225">
        <f>IF(N205="nulová",J205,0)</f>
        <v>0</v>
      </c>
      <c r="BJ205" s="19" t="s">
        <v>79</v>
      </c>
      <c r="BK205" s="225">
        <f>ROUND(I205*H205,2)</f>
        <v>0</v>
      </c>
      <c r="BL205" s="19" t="s">
        <v>150</v>
      </c>
      <c r="BM205" s="224" t="s">
        <v>333</v>
      </c>
    </row>
    <row r="206" s="2" customFormat="1">
      <c r="A206" s="40"/>
      <c r="B206" s="41"/>
      <c r="C206" s="42"/>
      <c r="D206" s="228" t="s">
        <v>157</v>
      </c>
      <c r="E206" s="42"/>
      <c r="F206" s="268" t="s">
        <v>334</v>
      </c>
      <c r="G206" s="42"/>
      <c r="H206" s="42"/>
      <c r="I206" s="269"/>
      <c r="J206" s="42"/>
      <c r="K206" s="42"/>
      <c r="L206" s="46"/>
      <c r="M206" s="270"/>
      <c r="N206" s="271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157</v>
      </c>
      <c r="AU206" s="19" t="s">
        <v>81</v>
      </c>
    </row>
    <row r="207" s="2" customFormat="1" ht="16.5" customHeight="1">
      <c r="A207" s="40"/>
      <c r="B207" s="41"/>
      <c r="C207" s="259" t="s">
        <v>335</v>
      </c>
      <c r="D207" s="259" t="s">
        <v>153</v>
      </c>
      <c r="E207" s="260" t="s">
        <v>336</v>
      </c>
      <c r="F207" s="261" t="s">
        <v>337</v>
      </c>
      <c r="G207" s="262" t="s">
        <v>171</v>
      </c>
      <c r="H207" s="263">
        <v>6</v>
      </c>
      <c r="I207" s="264"/>
      <c r="J207" s="265">
        <f>ROUND(I207*H207,2)</f>
        <v>0</v>
      </c>
      <c r="K207" s="261" t="s">
        <v>338</v>
      </c>
      <c r="L207" s="46"/>
      <c r="M207" s="266" t="s">
        <v>19</v>
      </c>
      <c r="N207" s="267" t="s">
        <v>43</v>
      </c>
      <c r="O207" s="86"/>
      <c r="P207" s="222">
        <f>O207*H207</f>
        <v>0</v>
      </c>
      <c r="Q207" s="222">
        <v>0</v>
      </c>
      <c r="R207" s="222">
        <f>Q207*H207</f>
        <v>0</v>
      </c>
      <c r="S207" s="222">
        <v>0</v>
      </c>
      <c r="T207" s="223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4" t="s">
        <v>131</v>
      </c>
      <c r="AT207" s="224" t="s">
        <v>153</v>
      </c>
      <c r="AU207" s="224" t="s">
        <v>81</v>
      </c>
      <c r="AY207" s="19" t="s">
        <v>124</v>
      </c>
      <c r="BE207" s="225">
        <f>IF(N207="základní",J207,0)</f>
        <v>0</v>
      </c>
      <c r="BF207" s="225">
        <f>IF(N207="snížená",J207,0)</f>
        <v>0</v>
      </c>
      <c r="BG207" s="225">
        <f>IF(N207="zákl. přenesená",J207,0)</f>
        <v>0</v>
      </c>
      <c r="BH207" s="225">
        <f>IF(N207="sníž. přenesená",J207,0)</f>
        <v>0</v>
      </c>
      <c r="BI207" s="225">
        <f>IF(N207="nulová",J207,0)</f>
        <v>0</v>
      </c>
      <c r="BJ207" s="19" t="s">
        <v>79</v>
      </c>
      <c r="BK207" s="225">
        <f>ROUND(I207*H207,2)</f>
        <v>0</v>
      </c>
      <c r="BL207" s="19" t="s">
        <v>131</v>
      </c>
      <c r="BM207" s="224" t="s">
        <v>339</v>
      </c>
    </row>
    <row r="208" s="2" customFormat="1" ht="21.75" customHeight="1">
      <c r="A208" s="40"/>
      <c r="B208" s="41"/>
      <c r="C208" s="259" t="s">
        <v>340</v>
      </c>
      <c r="D208" s="259" t="s">
        <v>153</v>
      </c>
      <c r="E208" s="260" t="s">
        <v>341</v>
      </c>
      <c r="F208" s="261" t="s">
        <v>342</v>
      </c>
      <c r="G208" s="262" t="s">
        <v>171</v>
      </c>
      <c r="H208" s="263">
        <v>6</v>
      </c>
      <c r="I208" s="264"/>
      <c r="J208" s="265">
        <f>ROUND(I208*H208,2)</f>
        <v>0</v>
      </c>
      <c r="K208" s="261" t="s">
        <v>338</v>
      </c>
      <c r="L208" s="46"/>
      <c r="M208" s="266" t="s">
        <v>19</v>
      </c>
      <c r="N208" s="267" t="s">
        <v>43</v>
      </c>
      <c r="O208" s="86"/>
      <c r="P208" s="222">
        <f>O208*H208</f>
        <v>0</v>
      </c>
      <c r="Q208" s="222">
        <v>0</v>
      </c>
      <c r="R208" s="222">
        <f>Q208*H208</f>
        <v>0</v>
      </c>
      <c r="S208" s="222">
        <v>0</v>
      </c>
      <c r="T208" s="223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4" t="s">
        <v>131</v>
      </c>
      <c r="AT208" s="224" t="s">
        <v>153</v>
      </c>
      <c r="AU208" s="224" t="s">
        <v>81</v>
      </c>
      <c r="AY208" s="19" t="s">
        <v>124</v>
      </c>
      <c r="BE208" s="225">
        <f>IF(N208="základní",J208,0)</f>
        <v>0</v>
      </c>
      <c r="BF208" s="225">
        <f>IF(N208="snížená",J208,0)</f>
        <v>0</v>
      </c>
      <c r="BG208" s="225">
        <f>IF(N208="zákl. přenesená",J208,0)</f>
        <v>0</v>
      </c>
      <c r="BH208" s="225">
        <f>IF(N208="sníž. přenesená",J208,0)</f>
        <v>0</v>
      </c>
      <c r="BI208" s="225">
        <f>IF(N208="nulová",J208,0)</f>
        <v>0</v>
      </c>
      <c r="BJ208" s="19" t="s">
        <v>79</v>
      </c>
      <c r="BK208" s="225">
        <f>ROUND(I208*H208,2)</f>
        <v>0</v>
      </c>
      <c r="BL208" s="19" t="s">
        <v>131</v>
      </c>
      <c r="BM208" s="224" t="s">
        <v>343</v>
      </c>
    </row>
    <row r="209" s="2" customFormat="1" ht="78" customHeight="1">
      <c r="A209" s="40"/>
      <c r="B209" s="41"/>
      <c r="C209" s="259" t="s">
        <v>344</v>
      </c>
      <c r="D209" s="259" t="s">
        <v>153</v>
      </c>
      <c r="E209" s="260" t="s">
        <v>345</v>
      </c>
      <c r="F209" s="261" t="s">
        <v>346</v>
      </c>
      <c r="G209" s="262" t="s">
        <v>171</v>
      </c>
      <c r="H209" s="263">
        <v>6</v>
      </c>
      <c r="I209" s="264"/>
      <c r="J209" s="265">
        <f>ROUND(I209*H209,2)</f>
        <v>0</v>
      </c>
      <c r="K209" s="261" t="s">
        <v>338</v>
      </c>
      <c r="L209" s="46"/>
      <c r="M209" s="266" t="s">
        <v>19</v>
      </c>
      <c r="N209" s="267" t="s">
        <v>43</v>
      </c>
      <c r="O209" s="86"/>
      <c r="P209" s="222">
        <f>O209*H209</f>
        <v>0</v>
      </c>
      <c r="Q209" s="222">
        <v>0</v>
      </c>
      <c r="R209" s="222">
        <f>Q209*H209</f>
        <v>0</v>
      </c>
      <c r="S209" s="222">
        <v>0</v>
      </c>
      <c r="T209" s="223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4" t="s">
        <v>131</v>
      </c>
      <c r="AT209" s="224" t="s">
        <v>153</v>
      </c>
      <c r="AU209" s="224" t="s">
        <v>81</v>
      </c>
      <c r="AY209" s="19" t="s">
        <v>124</v>
      </c>
      <c r="BE209" s="225">
        <f>IF(N209="základní",J209,0)</f>
        <v>0</v>
      </c>
      <c r="BF209" s="225">
        <f>IF(N209="snížená",J209,0)</f>
        <v>0</v>
      </c>
      <c r="BG209" s="225">
        <f>IF(N209="zákl. přenesená",J209,0)</f>
        <v>0</v>
      </c>
      <c r="BH209" s="225">
        <f>IF(N209="sníž. přenesená",J209,0)</f>
        <v>0</v>
      </c>
      <c r="BI209" s="225">
        <f>IF(N209="nulová",J209,0)</f>
        <v>0</v>
      </c>
      <c r="BJ209" s="19" t="s">
        <v>79</v>
      </c>
      <c r="BK209" s="225">
        <f>ROUND(I209*H209,2)</f>
        <v>0</v>
      </c>
      <c r="BL209" s="19" t="s">
        <v>131</v>
      </c>
      <c r="BM209" s="224" t="s">
        <v>347</v>
      </c>
    </row>
    <row r="210" s="2" customFormat="1" ht="24.15" customHeight="1">
      <c r="A210" s="40"/>
      <c r="B210" s="41"/>
      <c r="C210" s="259" t="s">
        <v>348</v>
      </c>
      <c r="D210" s="259" t="s">
        <v>153</v>
      </c>
      <c r="E210" s="260" t="s">
        <v>349</v>
      </c>
      <c r="F210" s="261" t="s">
        <v>350</v>
      </c>
      <c r="G210" s="262" t="s">
        <v>171</v>
      </c>
      <c r="H210" s="263">
        <v>2</v>
      </c>
      <c r="I210" s="264"/>
      <c r="J210" s="265">
        <f>ROUND(I210*H210,2)</f>
        <v>0</v>
      </c>
      <c r="K210" s="261" t="s">
        <v>129</v>
      </c>
      <c r="L210" s="46"/>
      <c r="M210" s="266" t="s">
        <v>19</v>
      </c>
      <c r="N210" s="267" t="s">
        <v>43</v>
      </c>
      <c r="O210" s="86"/>
      <c r="P210" s="222">
        <f>O210*H210</f>
        <v>0</v>
      </c>
      <c r="Q210" s="222">
        <v>0</v>
      </c>
      <c r="R210" s="222">
        <f>Q210*H210</f>
        <v>0</v>
      </c>
      <c r="S210" s="222">
        <v>0</v>
      </c>
      <c r="T210" s="223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4" t="s">
        <v>131</v>
      </c>
      <c r="AT210" s="224" t="s">
        <v>153</v>
      </c>
      <c r="AU210" s="224" t="s">
        <v>81</v>
      </c>
      <c r="AY210" s="19" t="s">
        <v>124</v>
      </c>
      <c r="BE210" s="225">
        <f>IF(N210="základní",J210,0)</f>
        <v>0</v>
      </c>
      <c r="BF210" s="225">
        <f>IF(N210="snížená",J210,0)</f>
        <v>0</v>
      </c>
      <c r="BG210" s="225">
        <f>IF(N210="zákl. přenesená",J210,0)</f>
        <v>0</v>
      </c>
      <c r="BH210" s="225">
        <f>IF(N210="sníž. přenesená",J210,0)</f>
        <v>0</v>
      </c>
      <c r="BI210" s="225">
        <f>IF(N210="nulová",J210,0)</f>
        <v>0</v>
      </c>
      <c r="BJ210" s="19" t="s">
        <v>79</v>
      </c>
      <c r="BK210" s="225">
        <f>ROUND(I210*H210,2)</f>
        <v>0</v>
      </c>
      <c r="BL210" s="19" t="s">
        <v>131</v>
      </c>
      <c r="BM210" s="224" t="s">
        <v>351</v>
      </c>
    </row>
    <row r="211" s="2" customFormat="1" ht="24.15" customHeight="1">
      <c r="A211" s="40"/>
      <c r="B211" s="41"/>
      <c r="C211" s="259" t="s">
        <v>352</v>
      </c>
      <c r="D211" s="259" t="s">
        <v>153</v>
      </c>
      <c r="E211" s="260" t="s">
        <v>353</v>
      </c>
      <c r="F211" s="261" t="s">
        <v>354</v>
      </c>
      <c r="G211" s="262" t="s">
        <v>171</v>
      </c>
      <c r="H211" s="263">
        <v>4</v>
      </c>
      <c r="I211" s="264"/>
      <c r="J211" s="265">
        <f>ROUND(I211*H211,2)</f>
        <v>0</v>
      </c>
      <c r="K211" s="261" t="s">
        <v>338</v>
      </c>
      <c r="L211" s="46"/>
      <c r="M211" s="266" t="s">
        <v>19</v>
      </c>
      <c r="N211" s="267" t="s">
        <v>43</v>
      </c>
      <c r="O211" s="86"/>
      <c r="P211" s="222">
        <f>O211*H211</f>
        <v>0</v>
      </c>
      <c r="Q211" s="222">
        <v>0</v>
      </c>
      <c r="R211" s="222">
        <f>Q211*H211</f>
        <v>0</v>
      </c>
      <c r="S211" s="222">
        <v>0</v>
      </c>
      <c r="T211" s="223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4" t="s">
        <v>131</v>
      </c>
      <c r="AT211" s="224" t="s">
        <v>153</v>
      </c>
      <c r="AU211" s="224" t="s">
        <v>81</v>
      </c>
      <c r="AY211" s="19" t="s">
        <v>124</v>
      </c>
      <c r="BE211" s="225">
        <f>IF(N211="základní",J211,0)</f>
        <v>0</v>
      </c>
      <c r="BF211" s="225">
        <f>IF(N211="snížená",J211,0)</f>
        <v>0</v>
      </c>
      <c r="BG211" s="225">
        <f>IF(N211="zákl. přenesená",J211,0)</f>
        <v>0</v>
      </c>
      <c r="BH211" s="225">
        <f>IF(N211="sníž. přenesená",J211,0)</f>
        <v>0</v>
      </c>
      <c r="BI211" s="225">
        <f>IF(N211="nulová",J211,0)</f>
        <v>0</v>
      </c>
      <c r="BJ211" s="19" t="s">
        <v>79</v>
      </c>
      <c r="BK211" s="225">
        <f>ROUND(I211*H211,2)</f>
        <v>0</v>
      </c>
      <c r="BL211" s="19" t="s">
        <v>131</v>
      </c>
      <c r="BM211" s="224" t="s">
        <v>355</v>
      </c>
    </row>
    <row r="212" s="2" customFormat="1" ht="76.35" customHeight="1">
      <c r="A212" s="40"/>
      <c r="B212" s="41"/>
      <c r="C212" s="259" t="s">
        <v>356</v>
      </c>
      <c r="D212" s="259" t="s">
        <v>153</v>
      </c>
      <c r="E212" s="260" t="s">
        <v>357</v>
      </c>
      <c r="F212" s="261" t="s">
        <v>358</v>
      </c>
      <c r="G212" s="262" t="s">
        <v>171</v>
      </c>
      <c r="H212" s="263">
        <v>6</v>
      </c>
      <c r="I212" s="264"/>
      <c r="J212" s="265">
        <f>ROUND(I212*H212,2)</f>
        <v>0</v>
      </c>
      <c r="K212" s="261" t="s">
        <v>338</v>
      </c>
      <c r="L212" s="46"/>
      <c r="M212" s="266" t="s">
        <v>19</v>
      </c>
      <c r="N212" s="267" t="s">
        <v>43</v>
      </c>
      <c r="O212" s="86"/>
      <c r="P212" s="222">
        <f>O212*H212</f>
        <v>0</v>
      </c>
      <c r="Q212" s="222">
        <v>0</v>
      </c>
      <c r="R212" s="222">
        <f>Q212*H212</f>
        <v>0</v>
      </c>
      <c r="S212" s="222">
        <v>0</v>
      </c>
      <c r="T212" s="223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4" t="s">
        <v>131</v>
      </c>
      <c r="AT212" s="224" t="s">
        <v>153</v>
      </c>
      <c r="AU212" s="224" t="s">
        <v>81</v>
      </c>
      <c r="AY212" s="19" t="s">
        <v>124</v>
      </c>
      <c r="BE212" s="225">
        <f>IF(N212="základní",J212,0)</f>
        <v>0</v>
      </c>
      <c r="BF212" s="225">
        <f>IF(N212="snížená",J212,0)</f>
        <v>0</v>
      </c>
      <c r="BG212" s="225">
        <f>IF(N212="zákl. přenesená",J212,0)</f>
        <v>0</v>
      </c>
      <c r="BH212" s="225">
        <f>IF(N212="sníž. přenesená",J212,0)</f>
        <v>0</v>
      </c>
      <c r="BI212" s="225">
        <f>IF(N212="nulová",J212,0)</f>
        <v>0</v>
      </c>
      <c r="BJ212" s="19" t="s">
        <v>79</v>
      </c>
      <c r="BK212" s="225">
        <f>ROUND(I212*H212,2)</f>
        <v>0</v>
      </c>
      <c r="BL212" s="19" t="s">
        <v>131</v>
      </c>
      <c r="BM212" s="224" t="s">
        <v>359</v>
      </c>
    </row>
    <row r="213" s="2" customFormat="1" ht="24.15" customHeight="1">
      <c r="A213" s="40"/>
      <c r="B213" s="41"/>
      <c r="C213" s="259" t="s">
        <v>360</v>
      </c>
      <c r="D213" s="259" t="s">
        <v>153</v>
      </c>
      <c r="E213" s="260" t="s">
        <v>361</v>
      </c>
      <c r="F213" s="261" t="s">
        <v>362</v>
      </c>
      <c r="G213" s="262" t="s">
        <v>171</v>
      </c>
      <c r="H213" s="263">
        <v>6</v>
      </c>
      <c r="I213" s="264"/>
      <c r="J213" s="265">
        <f>ROUND(I213*H213,2)</f>
        <v>0</v>
      </c>
      <c r="K213" s="261" t="s">
        <v>338</v>
      </c>
      <c r="L213" s="46"/>
      <c r="M213" s="266" t="s">
        <v>19</v>
      </c>
      <c r="N213" s="267" t="s">
        <v>43</v>
      </c>
      <c r="O213" s="86"/>
      <c r="P213" s="222">
        <f>O213*H213</f>
        <v>0</v>
      </c>
      <c r="Q213" s="222">
        <v>0</v>
      </c>
      <c r="R213" s="222">
        <f>Q213*H213</f>
        <v>0</v>
      </c>
      <c r="S213" s="222">
        <v>0</v>
      </c>
      <c r="T213" s="223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4" t="s">
        <v>172</v>
      </c>
      <c r="AT213" s="224" t="s">
        <v>153</v>
      </c>
      <c r="AU213" s="224" t="s">
        <v>81</v>
      </c>
      <c r="AY213" s="19" t="s">
        <v>124</v>
      </c>
      <c r="BE213" s="225">
        <f>IF(N213="základní",J213,0)</f>
        <v>0</v>
      </c>
      <c r="BF213" s="225">
        <f>IF(N213="snížená",J213,0)</f>
        <v>0</v>
      </c>
      <c r="BG213" s="225">
        <f>IF(N213="zákl. přenesená",J213,0)</f>
        <v>0</v>
      </c>
      <c r="BH213" s="225">
        <f>IF(N213="sníž. přenesená",J213,0)</f>
        <v>0</v>
      </c>
      <c r="BI213" s="225">
        <f>IF(N213="nulová",J213,0)</f>
        <v>0</v>
      </c>
      <c r="BJ213" s="19" t="s">
        <v>79</v>
      </c>
      <c r="BK213" s="225">
        <f>ROUND(I213*H213,2)</f>
        <v>0</v>
      </c>
      <c r="BL213" s="19" t="s">
        <v>172</v>
      </c>
      <c r="BM213" s="224" t="s">
        <v>363</v>
      </c>
    </row>
    <row r="214" s="2" customFormat="1" ht="16.5" customHeight="1">
      <c r="A214" s="40"/>
      <c r="B214" s="41"/>
      <c r="C214" s="259" t="s">
        <v>364</v>
      </c>
      <c r="D214" s="259" t="s">
        <v>153</v>
      </c>
      <c r="E214" s="260" t="s">
        <v>365</v>
      </c>
      <c r="F214" s="261" t="s">
        <v>366</v>
      </c>
      <c r="G214" s="262" t="s">
        <v>171</v>
      </c>
      <c r="H214" s="263">
        <v>6</v>
      </c>
      <c r="I214" s="264"/>
      <c r="J214" s="265">
        <f>ROUND(I214*H214,2)</f>
        <v>0</v>
      </c>
      <c r="K214" s="261" t="s">
        <v>338</v>
      </c>
      <c r="L214" s="46"/>
      <c r="M214" s="266" t="s">
        <v>19</v>
      </c>
      <c r="N214" s="267" t="s">
        <v>43</v>
      </c>
      <c r="O214" s="86"/>
      <c r="P214" s="222">
        <f>O214*H214</f>
        <v>0</v>
      </c>
      <c r="Q214" s="222">
        <v>0</v>
      </c>
      <c r="R214" s="222">
        <f>Q214*H214</f>
        <v>0</v>
      </c>
      <c r="S214" s="222">
        <v>0</v>
      </c>
      <c r="T214" s="223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4" t="s">
        <v>131</v>
      </c>
      <c r="AT214" s="224" t="s">
        <v>153</v>
      </c>
      <c r="AU214" s="224" t="s">
        <v>81</v>
      </c>
      <c r="AY214" s="19" t="s">
        <v>124</v>
      </c>
      <c r="BE214" s="225">
        <f>IF(N214="základní",J214,0)</f>
        <v>0</v>
      </c>
      <c r="BF214" s="225">
        <f>IF(N214="snížená",J214,0)</f>
        <v>0</v>
      </c>
      <c r="BG214" s="225">
        <f>IF(N214="zákl. přenesená",J214,0)</f>
        <v>0</v>
      </c>
      <c r="BH214" s="225">
        <f>IF(N214="sníž. přenesená",J214,0)</f>
        <v>0</v>
      </c>
      <c r="BI214" s="225">
        <f>IF(N214="nulová",J214,0)</f>
        <v>0</v>
      </c>
      <c r="BJ214" s="19" t="s">
        <v>79</v>
      </c>
      <c r="BK214" s="225">
        <f>ROUND(I214*H214,2)</f>
        <v>0</v>
      </c>
      <c r="BL214" s="19" t="s">
        <v>131</v>
      </c>
      <c r="BM214" s="224" t="s">
        <v>367</v>
      </c>
    </row>
    <row r="215" s="2" customFormat="1" ht="24.15" customHeight="1">
      <c r="A215" s="40"/>
      <c r="B215" s="41"/>
      <c r="C215" s="212" t="s">
        <v>368</v>
      </c>
      <c r="D215" s="212" t="s">
        <v>125</v>
      </c>
      <c r="E215" s="213" t="s">
        <v>369</v>
      </c>
      <c r="F215" s="214" t="s">
        <v>370</v>
      </c>
      <c r="G215" s="215" t="s">
        <v>171</v>
      </c>
      <c r="H215" s="216">
        <v>2</v>
      </c>
      <c r="I215" s="217"/>
      <c r="J215" s="218">
        <f>ROUND(I215*H215,2)</f>
        <v>0</v>
      </c>
      <c r="K215" s="214" t="s">
        <v>129</v>
      </c>
      <c r="L215" s="219"/>
      <c r="M215" s="220" t="s">
        <v>19</v>
      </c>
      <c r="N215" s="221" t="s">
        <v>43</v>
      </c>
      <c r="O215" s="86"/>
      <c r="P215" s="222">
        <f>O215*H215</f>
        <v>0</v>
      </c>
      <c r="Q215" s="222">
        <v>0</v>
      </c>
      <c r="R215" s="222">
        <f>Q215*H215</f>
        <v>0</v>
      </c>
      <c r="S215" s="222">
        <v>0</v>
      </c>
      <c r="T215" s="223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24" t="s">
        <v>297</v>
      </c>
      <c r="AT215" s="224" t="s">
        <v>125</v>
      </c>
      <c r="AU215" s="224" t="s">
        <v>81</v>
      </c>
      <c r="AY215" s="19" t="s">
        <v>124</v>
      </c>
      <c r="BE215" s="225">
        <f>IF(N215="základní",J215,0)</f>
        <v>0</v>
      </c>
      <c r="BF215" s="225">
        <f>IF(N215="snížená",J215,0)</f>
        <v>0</v>
      </c>
      <c r="BG215" s="225">
        <f>IF(N215="zákl. přenesená",J215,0)</f>
        <v>0</v>
      </c>
      <c r="BH215" s="225">
        <f>IF(N215="sníž. přenesená",J215,0)</f>
        <v>0</v>
      </c>
      <c r="BI215" s="225">
        <f>IF(N215="nulová",J215,0)</f>
        <v>0</v>
      </c>
      <c r="BJ215" s="19" t="s">
        <v>79</v>
      </c>
      <c r="BK215" s="225">
        <f>ROUND(I215*H215,2)</f>
        <v>0</v>
      </c>
      <c r="BL215" s="19" t="s">
        <v>297</v>
      </c>
      <c r="BM215" s="224" t="s">
        <v>371</v>
      </c>
    </row>
    <row r="216" s="2" customFormat="1">
      <c r="A216" s="40"/>
      <c r="B216" s="41"/>
      <c r="C216" s="42"/>
      <c r="D216" s="228" t="s">
        <v>157</v>
      </c>
      <c r="E216" s="42"/>
      <c r="F216" s="268" t="s">
        <v>372</v>
      </c>
      <c r="G216" s="42"/>
      <c r="H216" s="42"/>
      <c r="I216" s="269"/>
      <c r="J216" s="42"/>
      <c r="K216" s="42"/>
      <c r="L216" s="46"/>
      <c r="M216" s="270"/>
      <c r="N216" s="271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157</v>
      </c>
      <c r="AU216" s="19" t="s">
        <v>81</v>
      </c>
    </row>
    <row r="217" s="2" customFormat="1" ht="21.75" customHeight="1">
      <c r="A217" s="40"/>
      <c r="B217" s="41"/>
      <c r="C217" s="212" t="s">
        <v>373</v>
      </c>
      <c r="D217" s="212" t="s">
        <v>125</v>
      </c>
      <c r="E217" s="213" t="s">
        <v>374</v>
      </c>
      <c r="F217" s="214" t="s">
        <v>375</v>
      </c>
      <c r="G217" s="215" t="s">
        <v>171</v>
      </c>
      <c r="H217" s="216">
        <v>1</v>
      </c>
      <c r="I217" s="217"/>
      <c r="J217" s="218">
        <f>ROUND(I217*H217,2)</f>
        <v>0</v>
      </c>
      <c r="K217" s="214" t="s">
        <v>129</v>
      </c>
      <c r="L217" s="219"/>
      <c r="M217" s="220" t="s">
        <v>19</v>
      </c>
      <c r="N217" s="221" t="s">
        <v>43</v>
      </c>
      <c r="O217" s="86"/>
      <c r="P217" s="222">
        <f>O217*H217</f>
        <v>0</v>
      </c>
      <c r="Q217" s="222">
        <v>0</v>
      </c>
      <c r="R217" s="222">
        <f>Q217*H217</f>
        <v>0</v>
      </c>
      <c r="S217" s="222">
        <v>0</v>
      </c>
      <c r="T217" s="223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4" t="s">
        <v>297</v>
      </c>
      <c r="AT217" s="224" t="s">
        <v>125</v>
      </c>
      <c r="AU217" s="224" t="s">
        <v>81</v>
      </c>
      <c r="AY217" s="19" t="s">
        <v>124</v>
      </c>
      <c r="BE217" s="225">
        <f>IF(N217="základní",J217,0)</f>
        <v>0</v>
      </c>
      <c r="BF217" s="225">
        <f>IF(N217="snížená",J217,0)</f>
        <v>0</v>
      </c>
      <c r="BG217" s="225">
        <f>IF(N217="zákl. přenesená",J217,0)</f>
        <v>0</v>
      </c>
      <c r="BH217" s="225">
        <f>IF(N217="sníž. přenesená",J217,0)</f>
        <v>0</v>
      </c>
      <c r="BI217" s="225">
        <f>IF(N217="nulová",J217,0)</f>
        <v>0</v>
      </c>
      <c r="BJ217" s="19" t="s">
        <v>79</v>
      </c>
      <c r="BK217" s="225">
        <f>ROUND(I217*H217,2)</f>
        <v>0</v>
      </c>
      <c r="BL217" s="19" t="s">
        <v>297</v>
      </c>
      <c r="BM217" s="224" t="s">
        <v>376</v>
      </c>
    </row>
    <row r="218" s="2" customFormat="1" ht="24.15" customHeight="1">
      <c r="A218" s="40"/>
      <c r="B218" s="41"/>
      <c r="C218" s="212" t="s">
        <v>377</v>
      </c>
      <c r="D218" s="212" t="s">
        <v>125</v>
      </c>
      <c r="E218" s="213" t="s">
        <v>378</v>
      </c>
      <c r="F218" s="214" t="s">
        <v>379</v>
      </c>
      <c r="G218" s="215" t="s">
        <v>171</v>
      </c>
      <c r="H218" s="216">
        <v>2</v>
      </c>
      <c r="I218" s="217"/>
      <c r="J218" s="218">
        <f>ROUND(I218*H218,2)</f>
        <v>0</v>
      </c>
      <c r="K218" s="214" t="s">
        <v>129</v>
      </c>
      <c r="L218" s="219"/>
      <c r="M218" s="220" t="s">
        <v>19</v>
      </c>
      <c r="N218" s="221" t="s">
        <v>43</v>
      </c>
      <c r="O218" s="86"/>
      <c r="P218" s="222">
        <f>O218*H218</f>
        <v>0</v>
      </c>
      <c r="Q218" s="222">
        <v>0</v>
      </c>
      <c r="R218" s="222">
        <f>Q218*H218</f>
        <v>0</v>
      </c>
      <c r="S218" s="222">
        <v>0</v>
      </c>
      <c r="T218" s="223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4" t="s">
        <v>130</v>
      </c>
      <c r="AT218" s="224" t="s">
        <v>125</v>
      </c>
      <c r="AU218" s="224" t="s">
        <v>81</v>
      </c>
      <c r="AY218" s="19" t="s">
        <v>124</v>
      </c>
      <c r="BE218" s="225">
        <f>IF(N218="základní",J218,0)</f>
        <v>0</v>
      </c>
      <c r="BF218" s="225">
        <f>IF(N218="snížená",J218,0)</f>
        <v>0</v>
      </c>
      <c r="BG218" s="225">
        <f>IF(N218="zákl. přenesená",J218,0)</f>
        <v>0</v>
      </c>
      <c r="BH218" s="225">
        <f>IF(N218="sníž. přenesená",J218,0)</f>
        <v>0</v>
      </c>
      <c r="BI218" s="225">
        <f>IF(N218="nulová",J218,0)</f>
        <v>0</v>
      </c>
      <c r="BJ218" s="19" t="s">
        <v>79</v>
      </c>
      <c r="BK218" s="225">
        <f>ROUND(I218*H218,2)</f>
        <v>0</v>
      </c>
      <c r="BL218" s="19" t="s">
        <v>131</v>
      </c>
      <c r="BM218" s="224" t="s">
        <v>380</v>
      </c>
    </row>
    <row r="219" s="2" customFormat="1" ht="21.75" customHeight="1">
      <c r="A219" s="40"/>
      <c r="B219" s="41"/>
      <c r="C219" s="259" t="s">
        <v>381</v>
      </c>
      <c r="D219" s="259" t="s">
        <v>153</v>
      </c>
      <c r="E219" s="260" t="s">
        <v>382</v>
      </c>
      <c r="F219" s="261" t="s">
        <v>383</v>
      </c>
      <c r="G219" s="262" t="s">
        <v>171</v>
      </c>
      <c r="H219" s="263">
        <v>2</v>
      </c>
      <c r="I219" s="264"/>
      <c r="J219" s="265">
        <f>ROUND(I219*H219,2)</f>
        <v>0</v>
      </c>
      <c r="K219" s="261" t="s">
        <v>129</v>
      </c>
      <c r="L219" s="46"/>
      <c r="M219" s="266" t="s">
        <v>19</v>
      </c>
      <c r="N219" s="267" t="s">
        <v>43</v>
      </c>
      <c r="O219" s="86"/>
      <c r="P219" s="222">
        <f>O219*H219</f>
        <v>0</v>
      </c>
      <c r="Q219" s="222">
        <v>0</v>
      </c>
      <c r="R219" s="222">
        <f>Q219*H219</f>
        <v>0</v>
      </c>
      <c r="S219" s="222">
        <v>0</v>
      </c>
      <c r="T219" s="223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4" t="s">
        <v>131</v>
      </c>
      <c r="AT219" s="224" t="s">
        <v>153</v>
      </c>
      <c r="AU219" s="224" t="s">
        <v>81</v>
      </c>
      <c r="AY219" s="19" t="s">
        <v>124</v>
      </c>
      <c r="BE219" s="225">
        <f>IF(N219="základní",J219,0)</f>
        <v>0</v>
      </c>
      <c r="BF219" s="225">
        <f>IF(N219="snížená",J219,0)</f>
        <v>0</v>
      </c>
      <c r="BG219" s="225">
        <f>IF(N219="zákl. přenesená",J219,0)</f>
        <v>0</v>
      </c>
      <c r="BH219" s="225">
        <f>IF(N219="sníž. přenesená",J219,0)</f>
        <v>0</v>
      </c>
      <c r="BI219" s="225">
        <f>IF(N219="nulová",J219,0)</f>
        <v>0</v>
      </c>
      <c r="BJ219" s="19" t="s">
        <v>79</v>
      </c>
      <c r="BK219" s="225">
        <f>ROUND(I219*H219,2)</f>
        <v>0</v>
      </c>
      <c r="BL219" s="19" t="s">
        <v>131</v>
      </c>
      <c r="BM219" s="224" t="s">
        <v>384</v>
      </c>
    </row>
    <row r="220" s="2" customFormat="1" ht="24.15" customHeight="1">
      <c r="A220" s="40"/>
      <c r="B220" s="41"/>
      <c r="C220" s="259" t="s">
        <v>385</v>
      </c>
      <c r="D220" s="259" t="s">
        <v>153</v>
      </c>
      <c r="E220" s="260" t="s">
        <v>386</v>
      </c>
      <c r="F220" s="261" t="s">
        <v>387</v>
      </c>
      <c r="G220" s="262" t="s">
        <v>171</v>
      </c>
      <c r="H220" s="263">
        <v>1</v>
      </c>
      <c r="I220" s="264"/>
      <c r="J220" s="265">
        <f>ROUND(I220*H220,2)</f>
        <v>0</v>
      </c>
      <c r="K220" s="261" t="s">
        <v>129</v>
      </c>
      <c r="L220" s="46"/>
      <c r="M220" s="266" t="s">
        <v>19</v>
      </c>
      <c r="N220" s="267" t="s">
        <v>43</v>
      </c>
      <c r="O220" s="86"/>
      <c r="P220" s="222">
        <f>O220*H220</f>
        <v>0</v>
      </c>
      <c r="Q220" s="222">
        <v>0</v>
      </c>
      <c r="R220" s="222">
        <f>Q220*H220</f>
        <v>0</v>
      </c>
      <c r="S220" s="222">
        <v>0</v>
      </c>
      <c r="T220" s="223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4" t="s">
        <v>131</v>
      </c>
      <c r="AT220" s="224" t="s">
        <v>153</v>
      </c>
      <c r="AU220" s="224" t="s">
        <v>81</v>
      </c>
      <c r="AY220" s="19" t="s">
        <v>124</v>
      </c>
      <c r="BE220" s="225">
        <f>IF(N220="základní",J220,0)</f>
        <v>0</v>
      </c>
      <c r="BF220" s="225">
        <f>IF(N220="snížená",J220,0)</f>
        <v>0</v>
      </c>
      <c r="BG220" s="225">
        <f>IF(N220="zákl. přenesená",J220,0)</f>
        <v>0</v>
      </c>
      <c r="BH220" s="225">
        <f>IF(N220="sníž. přenesená",J220,0)</f>
        <v>0</v>
      </c>
      <c r="BI220" s="225">
        <f>IF(N220="nulová",J220,0)</f>
        <v>0</v>
      </c>
      <c r="BJ220" s="19" t="s">
        <v>79</v>
      </c>
      <c r="BK220" s="225">
        <f>ROUND(I220*H220,2)</f>
        <v>0</v>
      </c>
      <c r="BL220" s="19" t="s">
        <v>131</v>
      </c>
      <c r="BM220" s="224" t="s">
        <v>388</v>
      </c>
    </row>
    <row r="221" s="2" customFormat="1">
      <c r="A221" s="40"/>
      <c r="B221" s="41"/>
      <c r="C221" s="42"/>
      <c r="D221" s="228" t="s">
        <v>157</v>
      </c>
      <c r="E221" s="42"/>
      <c r="F221" s="268" t="s">
        <v>372</v>
      </c>
      <c r="G221" s="42"/>
      <c r="H221" s="42"/>
      <c r="I221" s="269"/>
      <c r="J221" s="42"/>
      <c r="K221" s="42"/>
      <c r="L221" s="46"/>
      <c r="M221" s="270"/>
      <c r="N221" s="271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157</v>
      </c>
      <c r="AU221" s="19" t="s">
        <v>81</v>
      </c>
    </row>
    <row r="222" s="2" customFormat="1" ht="16.5" customHeight="1">
      <c r="A222" s="40"/>
      <c r="B222" s="41"/>
      <c r="C222" s="259" t="s">
        <v>389</v>
      </c>
      <c r="D222" s="259" t="s">
        <v>153</v>
      </c>
      <c r="E222" s="260" t="s">
        <v>390</v>
      </c>
      <c r="F222" s="261" t="s">
        <v>391</v>
      </c>
      <c r="G222" s="262" t="s">
        <v>171</v>
      </c>
      <c r="H222" s="263">
        <v>2</v>
      </c>
      <c r="I222" s="264"/>
      <c r="J222" s="265">
        <f>ROUND(I222*H222,2)</f>
        <v>0</v>
      </c>
      <c r="K222" s="261" t="s">
        <v>129</v>
      </c>
      <c r="L222" s="46"/>
      <c r="M222" s="266" t="s">
        <v>19</v>
      </c>
      <c r="N222" s="267" t="s">
        <v>43</v>
      </c>
      <c r="O222" s="86"/>
      <c r="P222" s="222">
        <f>O222*H222</f>
        <v>0</v>
      </c>
      <c r="Q222" s="222">
        <v>0</v>
      </c>
      <c r="R222" s="222">
        <f>Q222*H222</f>
        <v>0</v>
      </c>
      <c r="S222" s="222">
        <v>0</v>
      </c>
      <c r="T222" s="223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4" t="s">
        <v>131</v>
      </c>
      <c r="AT222" s="224" t="s">
        <v>153</v>
      </c>
      <c r="AU222" s="224" t="s">
        <v>81</v>
      </c>
      <c r="AY222" s="19" t="s">
        <v>124</v>
      </c>
      <c r="BE222" s="225">
        <f>IF(N222="základní",J222,0)</f>
        <v>0</v>
      </c>
      <c r="BF222" s="225">
        <f>IF(N222="snížená",J222,0)</f>
        <v>0</v>
      </c>
      <c r="BG222" s="225">
        <f>IF(N222="zákl. přenesená",J222,0)</f>
        <v>0</v>
      </c>
      <c r="BH222" s="225">
        <f>IF(N222="sníž. přenesená",J222,0)</f>
        <v>0</v>
      </c>
      <c r="BI222" s="225">
        <f>IF(N222="nulová",J222,0)</f>
        <v>0</v>
      </c>
      <c r="BJ222" s="19" t="s">
        <v>79</v>
      </c>
      <c r="BK222" s="225">
        <f>ROUND(I222*H222,2)</f>
        <v>0</v>
      </c>
      <c r="BL222" s="19" t="s">
        <v>131</v>
      </c>
      <c r="BM222" s="224" t="s">
        <v>392</v>
      </c>
    </row>
    <row r="223" s="12" customFormat="1" ht="22.8" customHeight="1">
      <c r="A223" s="12"/>
      <c r="B223" s="198"/>
      <c r="C223" s="199"/>
      <c r="D223" s="200" t="s">
        <v>71</v>
      </c>
      <c r="E223" s="272" t="s">
        <v>393</v>
      </c>
      <c r="F223" s="272" t="s">
        <v>394</v>
      </c>
      <c r="G223" s="199"/>
      <c r="H223" s="199"/>
      <c r="I223" s="202"/>
      <c r="J223" s="273">
        <f>BK223</f>
        <v>0</v>
      </c>
      <c r="K223" s="199"/>
      <c r="L223" s="204"/>
      <c r="M223" s="205"/>
      <c r="N223" s="206"/>
      <c r="O223" s="206"/>
      <c r="P223" s="207">
        <f>SUM(P224:P228)</f>
        <v>0</v>
      </c>
      <c r="Q223" s="206"/>
      <c r="R223" s="207">
        <f>SUM(R224:R228)</f>
        <v>0</v>
      </c>
      <c r="S223" s="206"/>
      <c r="T223" s="208">
        <f>SUM(T224:T228)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09" t="s">
        <v>79</v>
      </c>
      <c r="AT223" s="210" t="s">
        <v>71</v>
      </c>
      <c r="AU223" s="210" t="s">
        <v>79</v>
      </c>
      <c r="AY223" s="209" t="s">
        <v>124</v>
      </c>
      <c r="BK223" s="211">
        <f>SUM(BK224:BK228)</f>
        <v>0</v>
      </c>
    </row>
    <row r="224" s="2" customFormat="1" ht="78" customHeight="1">
      <c r="A224" s="40"/>
      <c r="B224" s="41"/>
      <c r="C224" s="259" t="s">
        <v>395</v>
      </c>
      <c r="D224" s="259" t="s">
        <v>153</v>
      </c>
      <c r="E224" s="260" t="s">
        <v>396</v>
      </c>
      <c r="F224" s="261" t="s">
        <v>397</v>
      </c>
      <c r="G224" s="262" t="s">
        <v>171</v>
      </c>
      <c r="H224" s="263">
        <v>1</v>
      </c>
      <c r="I224" s="264"/>
      <c r="J224" s="265">
        <f>ROUND(I224*H224,2)</f>
        <v>0</v>
      </c>
      <c r="K224" s="261" t="s">
        <v>338</v>
      </c>
      <c r="L224" s="46"/>
      <c r="M224" s="266" t="s">
        <v>19</v>
      </c>
      <c r="N224" s="267" t="s">
        <v>43</v>
      </c>
      <c r="O224" s="86"/>
      <c r="P224" s="222">
        <f>O224*H224</f>
        <v>0</v>
      </c>
      <c r="Q224" s="222">
        <v>0</v>
      </c>
      <c r="R224" s="222">
        <f>Q224*H224</f>
        <v>0</v>
      </c>
      <c r="S224" s="222">
        <v>0</v>
      </c>
      <c r="T224" s="223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4" t="s">
        <v>398</v>
      </c>
      <c r="AT224" s="224" t="s">
        <v>153</v>
      </c>
      <c r="AU224" s="224" t="s">
        <v>81</v>
      </c>
      <c r="AY224" s="19" t="s">
        <v>124</v>
      </c>
      <c r="BE224" s="225">
        <f>IF(N224="základní",J224,0)</f>
        <v>0</v>
      </c>
      <c r="BF224" s="225">
        <f>IF(N224="snížená",J224,0)</f>
        <v>0</v>
      </c>
      <c r="BG224" s="225">
        <f>IF(N224="zákl. přenesená",J224,0)</f>
        <v>0</v>
      </c>
      <c r="BH224" s="225">
        <f>IF(N224="sníž. přenesená",J224,0)</f>
        <v>0</v>
      </c>
      <c r="BI224" s="225">
        <f>IF(N224="nulová",J224,0)</f>
        <v>0</v>
      </c>
      <c r="BJ224" s="19" t="s">
        <v>79</v>
      </c>
      <c r="BK224" s="225">
        <f>ROUND(I224*H224,2)</f>
        <v>0</v>
      </c>
      <c r="BL224" s="19" t="s">
        <v>398</v>
      </c>
      <c r="BM224" s="224" t="s">
        <v>399</v>
      </c>
    </row>
    <row r="225" s="2" customFormat="1" ht="55.5" customHeight="1">
      <c r="A225" s="40"/>
      <c r="B225" s="41"/>
      <c r="C225" s="259" t="s">
        <v>400</v>
      </c>
      <c r="D225" s="259" t="s">
        <v>153</v>
      </c>
      <c r="E225" s="260" t="s">
        <v>401</v>
      </c>
      <c r="F225" s="261" t="s">
        <v>402</v>
      </c>
      <c r="G225" s="262" t="s">
        <v>171</v>
      </c>
      <c r="H225" s="263">
        <v>1</v>
      </c>
      <c r="I225" s="264"/>
      <c r="J225" s="265">
        <f>ROUND(I225*H225,2)</f>
        <v>0</v>
      </c>
      <c r="K225" s="261" t="s">
        <v>338</v>
      </c>
      <c r="L225" s="46"/>
      <c r="M225" s="266" t="s">
        <v>19</v>
      </c>
      <c r="N225" s="267" t="s">
        <v>43</v>
      </c>
      <c r="O225" s="86"/>
      <c r="P225" s="222">
        <f>O225*H225</f>
        <v>0</v>
      </c>
      <c r="Q225" s="222">
        <v>0</v>
      </c>
      <c r="R225" s="222">
        <f>Q225*H225</f>
        <v>0</v>
      </c>
      <c r="S225" s="222">
        <v>0</v>
      </c>
      <c r="T225" s="223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4" t="s">
        <v>398</v>
      </c>
      <c r="AT225" s="224" t="s">
        <v>153</v>
      </c>
      <c r="AU225" s="224" t="s">
        <v>81</v>
      </c>
      <c r="AY225" s="19" t="s">
        <v>124</v>
      </c>
      <c r="BE225" s="225">
        <f>IF(N225="základní",J225,0)</f>
        <v>0</v>
      </c>
      <c r="BF225" s="225">
        <f>IF(N225="snížená",J225,0)</f>
        <v>0</v>
      </c>
      <c r="BG225" s="225">
        <f>IF(N225="zákl. přenesená",J225,0)</f>
        <v>0</v>
      </c>
      <c r="BH225" s="225">
        <f>IF(N225="sníž. přenesená",J225,0)</f>
        <v>0</v>
      </c>
      <c r="BI225" s="225">
        <f>IF(N225="nulová",J225,0)</f>
        <v>0</v>
      </c>
      <c r="BJ225" s="19" t="s">
        <v>79</v>
      </c>
      <c r="BK225" s="225">
        <f>ROUND(I225*H225,2)</f>
        <v>0</v>
      </c>
      <c r="BL225" s="19" t="s">
        <v>398</v>
      </c>
      <c r="BM225" s="224" t="s">
        <v>403</v>
      </c>
    </row>
    <row r="226" s="2" customFormat="1" ht="55.5" customHeight="1">
      <c r="A226" s="40"/>
      <c r="B226" s="41"/>
      <c r="C226" s="259" t="s">
        <v>404</v>
      </c>
      <c r="D226" s="259" t="s">
        <v>153</v>
      </c>
      <c r="E226" s="260" t="s">
        <v>405</v>
      </c>
      <c r="F226" s="261" t="s">
        <v>406</v>
      </c>
      <c r="G226" s="262" t="s">
        <v>171</v>
      </c>
      <c r="H226" s="263">
        <v>1</v>
      </c>
      <c r="I226" s="264"/>
      <c r="J226" s="265">
        <f>ROUND(I226*H226,2)</f>
        <v>0</v>
      </c>
      <c r="K226" s="261" t="s">
        <v>338</v>
      </c>
      <c r="L226" s="46"/>
      <c r="M226" s="266" t="s">
        <v>19</v>
      </c>
      <c r="N226" s="267" t="s">
        <v>43</v>
      </c>
      <c r="O226" s="86"/>
      <c r="P226" s="222">
        <f>O226*H226</f>
        <v>0</v>
      </c>
      <c r="Q226" s="222">
        <v>0</v>
      </c>
      <c r="R226" s="222">
        <f>Q226*H226</f>
        <v>0</v>
      </c>
      <c r="S226" s="222">
        <v>0</v>
      </c>
      <c r="T226" s="223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4" t="s">
        <v>398</v>
      </c>
      <c r="AT226" s="224" t="s">
        <v>153</v>
      </c>
      <c r="AU226" s="224" t="s">
        <v>81</v>
      </c>
      <c r="AY226" s="19" t="s">
        <v>124</v>
      </c>
      <c r="BE226" s="225">
        <f>IF(N226="základní",J226,0)</f>
        <v>0</v>
      </c>
      <c r="BF226" s="225">
        <f>IF(N226="snížená",J226,0)</f>
        <v>0</v>
      </c>
      <c r="BG226" s="225">
        <f>IF(N226="zákl. přenesená",J226,0)</f>
        <v>0</v>
      </c>
      <c r="BH226" s="225">
        <f>IF(N226="sníž. přenesená",J226,0)</f>
        <v>0</v>
      </c>
      <c r="BI226" s="225">
        <f>IF(N226="nulová",J226,0)</f>
        <v>0</v>
      </c>
      <c r="BJ226" s="19" t="s">
        <v>79</v>
      </c>
      <c r="BK226" s="225">
        <f>ROUND(I226*H226,2)</f>
        <v>0</v>
      </c>
      <c r="BL226" s="19" t="s">
        <v>398</v>
      </c>
      <c r="BM226" s="224" t="s">
        <v>407</v>
      </c>
    </row>
    <row r="227" s="2" customFormat="1" ht="55.5" customHeight="1">
      <c r="A227" s="40"/>
      <c r="B227" s="41"/>
      <c r="C227" s="259" t="s">
        <v>408</v>
      </c>
      <c r="D227" s="259" t="s">
        <v>153</v>
      </c>
      <c r="E227" s="260" t="s">
        <v>409</v>
      </c>
      <c r="F227" s="261" t="s">
        <v>410</v>
      </c>
      <c r="G227" s="262" t="s">
        <v>171</v>
      </c>
      <c r="H227" s="263">
        <v>1</v>
      </c>
      <c r="I227" s="264"/>
      <c r="J227" s="265">
        <f>ROUND(I227*H227,2)</f>
        <v>0</v>
      </c>
      <c r="K227" s="261" t="s">
        <v>338</v>
      </c>
      <c r="L227" s="46"/>
      <c r="M227" s="266" t="s">
        <v>19</v>
      </c>
      <c r="N227" s="267" t="s">
        <v>43</v>
      </c>
      <c r="O227" s="86"/>
      <c r="P227" s="222">
        <f>O227*H227</f>
        <v>0</v>
      </c>
      <c r="Q227" s="222">
        <v>0</v>
      </c>
      <c r="R227" s="222">
        <f>Q227*H227</f>
        <v>0</v>
      </c>
      <c r="S227" s="222">
        <v>0</v>
      </c>
      <c r="T227" s="223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24" t="s">
        <v>398</v>
      </c>
      <c r="AT227" s="224" t="s">
        <v>153</v>
      </c>
      <c r="AU227" s="224" t="s">
        <v>81</v>
      </c>
      <c r="AY227" s="19" t="s">
        <v>124</v>
      </c>
      <c r="BE227" s="225">
        <f>IF(N227="základní",J227,0)</f>
        <v>0</v>
      </c>
      <c r="BF227" s="225">
        <f>IF(N227="snížená",J227,0)</f>
        <v>0</v>
      </c>
      <c r="BG227" s="225">
        <f>IF(N227="zákl. přenesená",J227,0)</f>
        <v>0</v>
      </c>
      <c r="BH227" s="225">
        <f>IF(N227="sníž. přenesená",J227,0)</f>
        <v>0</v>
      </c>
      <c r="BI227" s="225">
        <f>IF(N227="nulová",J227,0)</f>
        <v>0</v>
      </c>
      <c r="BJ227" s="19" t="s">
        <v>79</v>
      </c>
      <c r="BK227" s="225">
        <f>ROUND(I227*H227,2)</f>
        <v>0</v>
      </c>
      <c r="BL227" s="19" t="s">
        <v>398</v>
      </c>
      <c r="BM227" s="224" t="s">
        <v>411</v>
      </c>
    </row>
    <row r="228" s="2" customFormat="1" ht="62.7" customHeight="1">
      <c r="A228" s="40"/>
      <c r="B228" s="41"/>
      <c r="C228" s="259" t="s">
        <v>150</v>
      </c>
      <c r="D228" s="259" t="s">
        <v>153</v>
      </c>
      <c r="E228" s="260" t="s">
        <v>412</v>
      </c>
      <c r="F228" s="261" t="s">
        <v>413</v>
      </c>
      <c r="G228" s="262" t="s">
        <v>171</v>
      </c>
      <c r="H228" s="263">
        <v>1</v>
      </c>
      <c r="I228" s="264"/>
      <c r="J228" s="265">
        <f>ROUND(I228*H228,2)</f>
        <v>0</v>
      </c>
      <c r="K228" s="261" t="s">
        <v>338</v>
      </c>
      <c r="L228" s="46"/>
      <c r="M228" s="266" t="s">
        <v>19</v>
      </c>
      <c r="N228" s="267" t="s">
        <v>43</v>
      </c>
      <c r="O228" s="86"/>
      <c r="P228" s="222">
        <f>O228*H228</f>
        <v>0</v>
      </c>
      <c r="Q228" s="222">
        <v>0</v>
      </c>
      <c r="R228" s="222">
        <f>Q228*H228</f>
        <v>0</v>
      </c>
      <c r="S228" s="222">
        <v>0</v>
      </c>
      <c r="T228" s="223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4" t="s">
        <v>398</v>
      </c>
      <c r="AT228" s="224" t="s">
        <v>153</v>
      </c>
      <c r="AU228" s="224" t="s">
        <v>81</v>
      </c>
      <c r="AY228" s="19" t="s">
        <v>124</v>
      </c>
      <c r="BE228" s="225">
        <f>IF(N228="základní",J228,0)</f>
        <v>0</v>
      </c>
      <c r="BF228" s="225">
        <f>IF(N228="snížená",J228,0)</f>
        <v>0</v>
      </c>
      <c r="BG228" s="225">
        <f>IF(N228="zákl. přenesená",J228,0)</f>
        <v>0</v>
      </c>
      <c r="BH228" s="225">
        <f>IF(N228="sníž. přenesená",J228,0)</f>
        <v>0</v>
      </c>
      <c r="BI228" s="225">
        <f>IF(N228="nulová",J228,0)</f>
        <v>0</v>
      </c>
      <c r="BJ228" s="19" t="s">
        <v>79</v>
      </c>
      <c r="BK228" s="225">
        <f>ROUND(I228*H228,2)</f>
        <v>0</v>
      </c>
      <c r="BL228" s="19" t="s">
        <v>398</v>
      </c>
      <c r="BM228" s="224" t="s">
        <v>414</v>
      </c>
    </row>
    <row r="229" s="12" customFormat="1" ht="22.8" customHeight="1">
      <c r="A229" s="12"/>
      <c r="B229" s="198"/>
      <c r="C229" s="199"/>
      <c r="D229" s="200" t="s">
        <v>71</v>
      </c>
      <c r="E229" s="272" t="s">
        <v>415</v>
      </c>
      <c r="F229" s="272" t="s">
        <v>416</v>
      </c>
      <c r="G229" s="199"/>
      <c r="H229" s="199"/>
      <c r="I229" s="202"/>
      <c r="J229" s="273">
        <f>BK229</f>
        <v>0</v>
      </c>
      <c r="K229" s="199"/>
      <c r="L229" s="204"/>
      <c r="M229" s="205"/>
      <c r="N229" s="206"/>
      <c r="O229" s="206"/>
      <c r="P229" s="207">
        <f>SUM(P230:P240)</f>
        <v>0</v>
      </c>
      <c r="Q229" s="206"/>
      <c r="R229" s="207">
        <f>SUM(R230:R240)</f>
        <v>0</v>
      </c>
      <c r="S229" s="206"/>
      <c r="T229" s="208">
        <f>SUM(T230:T240)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09" t="s">
        <v>79</v>
      </c>
      <c r="AT229" s="210" t="s">
        <v>71</v>
      </c>
      <c r="AU229" s="210" t="s">
        <v>79</v>
      </c>
      <c r="AY229" s="209" t="s">
        <v>124</v>
      </c>
      <c r="BK229" s="211">
        <f>SUM(BK230:BK240)</f>
        <v>0</v>
      </c>
    </row>
    <row r="230" s="2" customFormat="1" ht="37.8" customHeight="1">
      <c r="A230" s="40"/>
      <c r="B230" s="41"/>
      <c r="C230" s="259" t="s">
        <v>417</v>
      </c>
      <c r="D230" s="259" t="s">
        <v>153</v>
      </c>
      <c r="E230" s="260" t="s">
        <v>418</v>
      </c>
      <c r="F230" s="261" t="s">
        <v>419</v>
      </c>
      <c r="G230" s="262" t="s">
        <v>171</v>
      </c>
      <c r="H230" s="263">
        <v>2</v>
      </c>
      <c r="I230" s="264"/>
      <c r="J230" s="265">
        <f>ROUND(I230*H230,2)</f>
        <v>0</v>
      </c>
      <c r="K230" s="261" t="s">
        <v>129</v>
      </c>
      <c r="L230" s="46"/>
      <c r="M230" s="266" t="s">
        <v>19</v>
      </c>
      <c r="N230" s="267" t="s">
        <v>43</v>
      </c>
      <c r="O230" s="86"/>
      <c r="P230" s="222">
        <f>O230*H230</f>
        <v>0</v>
      </c>
      <c r="Q230" s="222">
        <v>0</v>
      </c>
      <c r="R230" s="222">
        <f>Q230*H230</f>
        <v>0</v>
      </c>
      <c r="S230" s="222">
        <v>0</v>
      </c>
      <c r="T230" s="223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24" t="s">
        <v>131</v>
      </c>
      <c r="AT230" s="224" t="s">
        <v>153</v>
      </c>
      <c r="AU230" s="224" t="s">
        <v>81</v>
      </c>
      <c r="AY230" s="19" t="s">
        <v>124</v>
      </c>
      <c r="BE230" s="225">
        <f>IF(N230="základní",J230,0)</f>
        <v>0</v>
      </c>
      <c r="BF230" s="225">
        <f>IF(N230="snížená",J230,0)</f>
        <v>0</v>
      </c>
      <c r="BG230" s="225">
        <f>IF(N230="zákl. přenesená",J230,0)</f>
        <v>0</v>
      </c>
      <c r="BH230" s="225">
        <f>IF(N230="sníž. přenesená",J230,0)</f>
        <v>0</v>
      </c>
      <c r="BI230" s="225">
        <f>IF(N230="nulová",J230,0)</f>
        <v>0</v>
      </c>
      <c r="BJ230" s="19" t="s">
        <v>79</v>
      </c>
      <c r="BK230" s="225">
        <f>ROUND(I230*H230,2)</f>
        <v>0</v>
      </c>
      <c r="BL230" s="19" t="s">
        <v>131</v>
      </c>
      <c r="BM230" s="224" t="s">
        <v>420</v>
      </c>
    </row>
    <row r="231" s="2" customFormat="1">
      <c r="A231" s="40"/>
      <c r="B231" s="41"/>
      <c r="C231" s="42"/>
      <c r="D231" s="228" t="s">
        <v>157</v>
      </c>
      <c r="E231" s="42"/>
      <c r="F231" s="268" t="s">
        <v>421</v>
      </c>
      <c r="G231" s="42"/>
      <c r="H231" s="42"/>
      <c r="I231" s="269"/>
      <c r="J231" s="42"/>
      <c r="K231" s="42"/>
      <c r="L231" s="46"/>
      <c r="M231" s="270"/>
      <c r="N231" s="271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157</v>
      </c>
      <c r="AU231" s="19" t="s">
        <v>81</v>
      </c>
    </row>
    <row r="232" s="2" customFormat="1" ht="37.8" customHeight="1">
      <c r="A232" s="40"/>
      <c r="B232" s="41"/>
      <c r="C232" s="259" t="s">
        <v>422</v>
      </c>
      <c r="D232" s="259" t="s">
        <v>153</v>
      </c>
      <c r="E232" s="260" t="s">
        <v>423</v>
      </c>
      <c r="F232" s="261" t="s">
        <v>424</v>
      </c>
      <c r="G232" s="262" t="s">
        <v>171</v>
      </c>
      <c r="H232" s="263">
        <v>4</v>
      </c>
      <c r="I232" s="264"/>
      <c r="J232" s="265">
        <f>ROUND(I232*H232,2)</f>
        <v>0</v>
      </c>
      <c r="K232" s="261" t="s">
        <v>129</v>
      </c>
      <c r="L232" s="46"/>
      <c r="M232" s="266" t="s">
        <v>19</v>
      </c>
      <c r="N232" s="267" t="s">
        <v>43</v>
      </c>
      <c r="O232" s="86"/>
      <c r="P232" s="222">
        <f>O232*H232</f>
        <v>0</v>
      </c>
      <c r="Q232" s="222">
        <v>0</v>
      </c>
      <c r="R232" s="222">
        <f>Q232*H232</f>
        <v>0</v>
      </c>
      <c r="S232" s="222">
        <v>0</v>
      </c>
      <c r="T232" s="223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24" t="s">
        <v>131</v>
      </c>
      <c r="AT232" s="224" t="s">
        <v>153</v>
      </c>
      <c r="AU232" s="224" t="s">
        <v>81</v>
      </c>
      <c r="AY232" s="19" t="s">
        <v>124</v>
      </c>
      <c r="BE232" s="225">
        <f>IF(N232="základní",J232,0)</f>
        <v>0</v>
      </c>
      <c r="BF232" s="225">
        <f>IF(N232="snížená",J232,0)</f>
        <v>0</v>
      </c>
      <c r="BG232" s="225">
        <f>IF(N232="zákl. přenesená",J232,0)</f>
        <v>0</v>
      </c>
      <c r="BH232" s="225">
        <f>IF(N232="sníž. přenesená",J232,0)</f>
        <v>0</v>
      </c>
      <c r="BI232" s="225">
        <f>IF(N232="nulová",J232,0)</f>
        <v>0</v>
      </c>
      <c r="BJ232" s="19" t="s">
        <v>79</v>
      </c>
      <c r="BK232" s="225">
        <f>ROUND(I232*H232,2)</f>
        <v>0</v>
      </c>
      <c r="BL232" s="19" t="s">
        <v>131</v>
      </c>
      <c r="BM232" s="224" t="s">
        <v>425</v>
      </c>
    </row>
    <row r="233" s="2" customFormat="1">
      <c r="A233" s="40"/>
      <c r="B233" s="41"/>
      <c r="C233" s="42"/>
      <c r="D233" s="228" t="s">
        <v>157</v>
      </c>
      <c r="E233" s="42"/>
      <c r="F233" s="268" t="s">
        <v>426</v>
      </c>
      <c r="G233" s="42"/>
      <c r="H233" s="42"/>
      <c r="I233" s="269"/>
      <c r="J233" s="42"/>
      <c r="K233" s="42"/>
      <c r="L233" s="46"/>
      <c r="M233" s="270"/>
      <c r="N233" s="271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157</v>
      </c>
      <c r="AU233" s="19" t="s">
        <v>81</v>
      </c>
    </row>
    <row r="234" s="2" customFormat="1" ht="24.15" customHeight="1">
      <c r="A234" s="40"/>
      <c r="B234" s="41"/>
      <c r="C234" s="212" t="s">
        <v>427</v>
      </c>
      <c r="D234" s="212" t="s">
        <v>125</v>
      </c>
      <c r="E234" s="213" t="s">
        <v>428</v>
      </c>
      <c r="F234" s="214" t="s">
        <v>429</v>
      </c>
      <c r="G234" s="215" t="s">
        <v>128</v>
      </c>
      <c r="H234" s="216">
        <v>60</v>
      </c>
      <c r="I234" s="217"/>
      <c r="J234" s="218">
        <f>ROUND(I234*H234,2)</f>
        <v>0</v>
      </c>
      <c r="K234" s="214" t="s">
        <v>129</v>
      </c>
      <c r="L234" s="219"/>
      <c r="M234" s="220" t="s">
        <v>19</v>
      </c>
      <c r="N234" s="221" t="s">
        <v>43</v>
      </c>
      <c r="O234" s="86"/>
      <c r="P234" s="222">
        <f>O234*H234</f>
        <v>0</v>
      </c>
      <c r="Q234" s="222">
        <v>0</v>
      </c>
      <c r="R234" s="222">
        <f>Q234*H234</f>
        <v>0</v>
      </c>
      <c r="S234" s="222">
        <v>0</v>
      </c>
      <c r="T234" s="223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4" t="s">
        <v>130</v>
      </c>
      <c r="AT234" s="224" t="s">
        <v>125</v>
      </c>
      <c r="AU234" s="224" t="s">
        <v>81</v>
      </c>
      <c r="AY234" s="19" t="s">
        <v>124</v>
      </c>
      <c r="BE234" s="225">
        <f>IF(N234="základní",J234,0)</f>
        <v>0</v>
      </c>
      <c r="BF234" s="225">
        <f>IF(N234="snížená",J234,0)</f>
        <v>0</v>
      </c>
      <c r="BG234" s="225">
        <f>IF(N234="zákl. přenesená",J234,0)</f>
        <v>0</v>
      </c>
      <c r="BH234" s="225">
        <f>IF(N234="sníž. přenesená",J234,0)</f>
        <v>0</v>
      </c>
      <c r="BI234" s="225">
        <f>IF(N234="nulová",J234,0)</f>
        <v>0</v>
      </c>
      <c r="BJ234" s="19" t="s">
        <v>79</v>
      </c>
      <c r="BK234" s="225">
        <f>ROUND(I234*H234,2)</f>
        <v>0</v>
      </c>
      <c r="BL234" s="19" t="s">
        <v>131</v>
      </c>
      <c r="BM234" s="224" t="s">
        <v>430</v>
      </c>
    </row>
    <row r="235" s="2" customFormat="1" ht="24.15" customHeight="1">
      <c r="A235" s="40"/>
      <c r="B235" s="41"/>
      <c r="C235" s="212" t="s">
        <v>431</v>
      </c>
      <c r="D235" s="212" t="s">
        <v>125</v>
      </c>
      <c r="E235" s="213" t="s">
        <v>432</v>
      </c>
      <c r="F235" s="214" t="s">
        <v>433</v>
      </c>
      <c r="G235" s="215" t="s">
        <v>171</v>
      </c>
      <c r="H235" s="216">
        <v>12</v>
      </c>
      <c r="I235" s="217"/>
      <c r="J235" s="218">
        <f>ROUND(I235*H235,2)</f>
        <v>0</v>
      </c>
      <c r="K235" s="214" t="s">
        <v>129</v>
      </c>
      <c r="L235" s="219"/>
      <c r="M235" s="220" t="s">
        <v>19</v>
      </c>
      <c r="N235" s="221" t="s">
        <v>43</v>
      </c>
      <c r="O235" s="86"/>
      <c r="P235" s="222">
        <f>O235*H235</f>
        <v>0</v>
      </c>
      <c r="Q235" s="222">
        <v>0</v>
      </c>
      <c r="R235" s="222">
        <f>Q235*H235</f>
        <v>0</v>
      </c>
      <c r="S235" s="222">
        <v>0</v>
      </c>
      <c r="T235" s="223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4" t="s">
        <v>130</v>
      </c>
      <c r="AT235" s="224" t="s">
        <v>125</v>
      </c>
      <c r="AU235" s="224" t="s">
        <v>81</v>
      </c>
      <c r="AY235" s="19" t="s">
        <v>124</v>
      </c>
      <c r="BE235" s="225">
        <f>IF(N235="základní",J235,0)</f>
        <v>0</v>
      </c>
      <c r="BF235" s="225">
        <f>IF(N235="snížená",J235,0)</f>
        <v>0</v>
      </c>
      <c r="BG235" s="225">
        <f>IF(N235="zákl. přenesená",J235,0)</f>
        <v>0</v>
      </c>
      <c r="BH235" s="225">
        <f>IF(N235="sníž. přenesená",J235,0)</f>
        <v>0</v>
      </c>
      <c r="BI235" s="225">
        <f>IF(N235="nulová",J235,0)</f>
        <v>0</v>
      </c>
      <c r="BJ235" s="19" t="s">
        <v>79</v>
      </c>
      <c r="BK235" s="225">
        <f>ROUND(I235*H235,2)</f>
        <v>0</v>
      </c>
      <c r="BL235" s="19" t="s">
        <v>131</v>
      </c>
      <c r="BM235" s="224" t="s">
        <v>434</v>
      </c>
    </row>
    <row r="236" s="2" customFormat="1" ht="37.8" customHeight="1">
      <c r="A236" s="40"/>
      <c r="B236" s="41"/>
      <c r="C236" s="212" t="s">
        <v>435</v>
      </c>
      <c r="D236" s="212" t="s">
        <v>125</v>
      </c>
      <c r="E236" s="213" t="s">
        <v>436</v>
      </c>
      <c r="F236" s="214" t="s">
        <v>437</v>
      </c>
      <c r="G236" s="215" t="s">
        <v>171</v>
      </c>
      <c r="H236" s="216">
        <v>8</v>
      </c>
      <c r="I236" s="217"/>
      <c r="J236" s="218">
        <f>ROUND(I236*H236,2)</f>
        <v>0</v>
      </c>
      <c r="K236" s="214" t="s">
        <v>129</v>
      </c>
      <c r="L236" s="219"/>
      <c r="M236" s="220" t="s">
        <v>19</v>
      </c>
      <c r="N236" s="221" t="s">
        <v>43</v>
      </c>
      <c r="O236" s="86"/>
      <c r="P236" s="222">
        <f>O236*H236</f>
        <v>0</v>
      </c>
      <c r="Q236" s="222">
        <v>0</v>
      </c>
      <c r="R236" s="222">
        <f>Q236*H236</f>
        <v>0</v>
      </c>
      <c r="S236" s="222">
        <v>0</v>
      </c>
      <c r="T236" s="223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4" t="s">
        <v>130</v>
      </c>
      <c r="AT236" s="224" t="s">
        <v>125</v>
      </c>
      <c r="AU236" s="224" t="s">
        <v>81</v>
      </c>
      <c r="AY236" s="19" t="s">
        <v>124</v>
      </c>
      <c r="BE236" s="225">
        <f>IF(N236="základní",J236,0)</f>
        <v>0</v>
      </c>
      <c r="BF236" s="225">
        <f>IF(N236="snížená",J236,0)</f>
        <v>0</v>
      </c>
      <c r="BG236" s="225">
        <f>IF(N236="zákl. přenesená",J236,0)</f>
        <v>0</v>
      </c>
      <c r="BH236" s="225">
        <f>IF(N236="sníž. přenesená",J236,0)</f>
        <v>0</v>
      </c>
      <c r="BI236" s="225">
        <f>IF(N236="nulová",J236,0)</f>
        <v>0</v>
      </c>
      <c r="BJ236" s="19" t="s">
        <v>79</v>
      </c>
      <c r="BK236" s="225">
        <f>ROUND(I236*H236,2)</f>
        <v>0</v>
      </c>
      <c r="BL236" s="19" t="s">
        <v>131</v>
      </c>
      <c r="BM236" s="224" t="s">
        <v>438</v>
      </c>
    </row>
    <row r="237" s="2" customFormat="1" ht="24.15" customHeight="1">
      <c r="A237" s="40"/>
      <c r="B237" s="41"/>
      <c r="C237" s="212" t="s">
        <v>439</v>
      </c>
      <c r="D237" s="212" t="s">
        <v>125</v>
      </c>
      <c r="E237" s="213" t="s">
        <v>440</v>
      </c>
      <c r="F237" s="214" t="s">
        <v>441</v>
      </c>
      <c r="G237" s="215" t="s">
        <v>171</v>
      </c>
      <c r="H237" s="216">
        <v>1</v>
      </c>
      <c r="I237" s="217"/>
      <c r="J237" s="218">
        <f>ROUND(I237*H237,2)</f>
        <v>0</v>
      </c>
      <c r="K237" s="214" t="s">
        <v>129</v>
      </c>
      <c r="L237" s="219"/>
      <c r="M237" s="220" t="s">
        <v>19</v>
      </c>
      <c r="N237" s="221" t="s">
        <v>43</v>
      </c>
      <c r="O237" s="86"/>
      <c r="P237" s="222">
        <f>O237*H237</f>
        <v>0</v>
      </c>
      <c r="Q237" s="222">
        <v>0</v>
      </c>
      <c r="R237" s="222">
        <f>Q237*H237</f>
        <v>0</v>
      </c>
      <c r="S237" s="222">
        <v>0</v>
      </c>
      <c r="T237" s="223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4" t="s">
        <v>149</v>
      </c>
      <c r="AT237" s="224" t="s">
        <v>125</v>
      </c>
      <c r="AU237" s="224" t="s">
        <v>81</v>
      </c>
      <c r="AY237" s="19" t="s">
        <v>124</v>
      </c>
      <c r="BE237" s="225">
        <f>IF(N237="základní",J237,0)</f>
        <v>0</v>
      </c>
      <c r="BF237" s="225">
        <f>IF(N237="snížená",J237,0)</f>
        <v>0</v>
      </c>
      <c r="BG237" s="225">
        <f>IF(N237="zákl. přenesená",J237,0)</f>
        <v>0</v>
      </c>
      <c r="BH237" s="225">
        <f>IF(N237="sníž. přenesená",J237,0)</f>
        <v>0</v>
      </c>
      <c r="BI237" s="225">
        <f>IF(N237="nulová",J237,0)</f>
        <v>0</v>
      </c>
      <c r="BJ237" s="19" t="s">
        <v>79</v>
      </c>
      <c r="BK237" s="225">
        <f>ROUND(I237*H237,2)</f>
        <v>0</v>
      </c>
      <c r="BL237" s="19" t="s">
        <v>150</v>
      </c>
      <c r="BM237" s="224" t="s">
        <v>442</v>
      </c>
    </row>
    <row r="238" s="2" customFormat="1" ht="21.75" customHeight="1">
      <c r="A238" s="40"/>
      <c r="B238" s="41"/>
      <c r="C238" s="212" t="s">
        <v>443</v>
      </c>
      <c r="D238" s="212" t="s">
        <v>125</v>
      </c>
      <c r="E238" s="213" t="s">
        <v>444</v>
      </c>
      <c r="F238" s="214" t="s">
        <v>445</v>
      </c>
      <c r="G238" s="215" t="s">
        <v>171</v>
      </c>
      <c r="H238" s="216">
        <v>1</v>
      </c>
      <c r="I238" s="217"/>
      <c r="J238" s="218">
        <f>ROUND(I238*H238,2)</f>
        <v>0</v>
      </c>
      <c r="K238" s="214" t="s">
        <v>129</v>
      </c>
      <c r="L238" s="219"/>
      <c r="M238" s="220" t="s">
        <v>19</v>
      </c>
      <c r="N238" s="221" t="s">
        <v>43</v>
      </c>
      <c r="O238" s="86"/>
      <c r="P238" s="222">
        <f>O238*H238</f>
        <v>0</v>
      </c>
      <c r="Q238" s="222">
        <v>0</v>
      </c>
      <c r="R238" s="222">
        <f>Q238*H238</f>
        <v>0</v>
      </c>
      <c r="S238" s="222">
        <v>0</v>
      </c>
      <c r="T238" s="223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4" t="s">
        <v>149</v>
      </c>
      <c r="AT238" s="224" t="s">
        <v>125</v>
      </c>
      <c r="AU238" s="224" t="s">
        <v>81</v>
      </c>
      <c r="AY238" s="19" t="s">
        <v>124</v>
      </c>
      <c r="BE238" s="225">
        <f>IF(N238="základní",J238,0)</f>
        <v>0</v>
      </c>
      <c r="BF238" s="225">
        <f>IF(N238="snížená",J238,0)</f>
        <v>0</v>
      </c>
      <c r="BG238" s="225">
        <f>IF(N238="zákl. přenesená",J238,0)</f>
        <v>0</v>
      </c>
      <c r="BH238" s="225">
        <f>IF(N238="sníž. přenesená",J238,0)</f>
        <v>0</v>
      </c>
      <c r="BI238" s="225">
        <f>IF(N238="nulová",J238,0)</f>
        <v>0</v>
      </c>
      <c r="BJ238" s="19" t="s">
        <v>79</v>
      </c>
      <c r="BK238" s="225">
        <f>ROUND(I238*H238,2)</f>
        <v>0</v>
      </c>
      <c r="BL238" s="19" t="s">
        <v>150</v>
      </c>
      <c r="BM238" s="224" t="s">
        <v>446</v>
      </c>
    </row>
    <row r="239" s="2" customFormat="1">
      <c r="A239" s="40"/>
      <c r="B239" s="41"/>
      <c r="C239" s="42"/>
      <c r="D239" s="228" t="s">
        <v>157</v>
      </c>
      <c r="E239" s="42"/>
      <c r="F239" s="268" t="s">
        <v>447</v>
      </c>
      <c r="G239" s="42"/>
      <c r="H239" s="42"/>
      <c r="I239" s="269"/>
      <c r="J239" s="42"/>
      <c r="K239" s="42"/>
      <c r="L239" s="46"/>
      <c r="M239" s="270"/>
      <c r="N239" s="271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157</v>
      </c>
      <c r="AU239" s="19" t="s">
        <v>81</v>
      </c>
    </row>
    <row r="240" s="2" customFormat="1" ht="24.15" customHeight="1">
      <c r="A240" s="40"/>
      <c r="B240" s="41"/>
      <c r="C240" s="212" t="s">
        <v>448</v>
      </c>
      <c r="D240" s="212" t="s">
        <v>125</v>
      </c>
      <c r="E240" s="213" t="s">
        <v>449</v>
      </c>
      <c r="F240" s="214" t="s">
        <v>450</v>
      </c>
      <c r="G240" s="215" t="s">
        <v>171</v>
      </c>
      <c r="H240" s="216">
        <v>4</v>
      </c>
      <c r="I240" s="217"/>
      <c r="J240" s="218">
        <f>ROUND(I240*H240,2)</f>
        <v>0</v>
      </c>
      <c r="K240" s="214" t="s">
        <v>129</v>
      </c>
      <c r="L240" s="219"/>
      <c r="M240" s="220" t="s">
        <v>19</v>
      </c>
      <c r="N240" s="221" t="s">
        <v>43</v>
      </c>
      <c r="O240" s="86"/>
      <c r="P240" s="222">
        <f>O240*H240</f>
        <v>0</v>
      </c>
      <c r="Q240" s="222">
        <v>0</v>
      </c>
      <c r="R240" s="222">
        <f>Q240*H240</f>
        <v>0</v>
      </c>
      <c r="S240" s="222">
        <v>0</v>
      </c>
      <c r="T240" s="223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4" t="s">
        <v>149</v>
      </c>
      <c r="AT240" s="224" t="s">
        <v>125</v>
      </c>
      <c r="AU240" s="224" t="s">
        <v>81</v>
      </c>
      <c r="AY240" s="19" t="s">
        <v>124</v>
      </c>
      <c r="BE240" s="225">
        <f>IF(N240="základní",J240,0)</f>
        <v>0</v>
      </c>
      <c r="BF240" s="225">
        <f>IF(N240="snížená",J240,0)</f>
        <v>0</v>
      </c>
      <c r="BG240" s="225">
        <f>IF(N240="zákl. přenesená",J240,0)</f>
        <v>0</v>
      </c>
      <c r="BH240" s="225">
        <f>IF(N240="sníž. přenesená",J240,0)</f>
        <v>0</v>
      </c>
      <c r="BI240" s="225">
        <f>IF(N240="nulová",J240,0)</f>
        <v>0</v>
      </c>
      <c r="BJ240" s="19" t="s">
        <v>79</v>
      </c>
      <c r="BK240" s="225">
        <f>ROUND(I240*H240,2)</f>
        <v>0</v>
      </c>
      <c r="BL240" s="19" t="s">
        <v>150</v>
      </c>
      <c r="BM240" s="224" t="s">
        <v>451</v>
      </c>
    </row>
    <row r="241" s="12" customFormat="1" ht="22.8" customHeight="1">
      <c r="A241" s="12"/>
      <c r="B241" s="198"/>
      <c r="C241" s="199"/>
      <c r="D241" s="200" t="s">
        <v>71</v>
      </c>
      <c r="E241" s="272" t="s">
        <v>452</v>
      </c>
      <c r="F241" s="272" t="s">
        <v>453</v>
      </c>
      <c r="G241" s="199"/>
      <c r="H241" s="199"/>
      <c r="I241" s="202"/>
      <c r="J241" s="273">
        <f>BK241</f>
        <v>0</v>
      </c>
      <c r="K241" s="199"/>
      <c r="L241" s="204"/>
      <c r="M241" s="205"/>
      <c r="N241" s="206"/>
      <c r="O241" s="206"/>
      <c r="P241" s="207">
        <f>SUM(P242:P251)</f>
        <v>0</v>
      </c>
      <c r="Q241" s="206"/>
      <c r="R241" s="207">
        <f>SUM(R242:R251)</f>
        <v>0</v>
      </c>
      <c r="S241" s="206"/>
      <c r="T241" s="208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09" t="s">
        <v>79</v>
      </c>
      <c r="AT241" s="210" t="s">
        <v>71</v>
      </c>
      <c r="AU241" s="210" t="s">
        <v>79</v>
      </c>
      <c r="AY241" s="209" t="s">
        <v>124</v>
      </c>
      <c r="BK241" s="211">
        <f>SUM(BK242:BK251)</f>
        <v>0</v>
      </c>
    </row>
    <row r="242" s="2" customFormat="1" ht="44.25" customHeight="1">
      <c r="A242" s="40"/>
      <c r="B242" s="41"/>
      <c r="C242" s="259" t="s">
        <v>454</v>
      </c>
      <c r="D242" s="259" t="s">
        <v>153</v>
      </c>
      <c r="E242" s="260" t="s">
        <v>455</v>
      </c>
      <c r="F242" s="261" t="s">
        <v>456</v>
      </c>
      <c r="G242" s="262" t="s">
        <v>171</v>
      </c>
      <c r="H242" s="263">
        <v>1</v>
      </c>
      <c r="I242" s="264"/>
      <c r="J242" s="265">
        <f>ROUND(I242*H242,2)</f>
        <v>0</v>
      </c>
      <c r="K242" s="261" t="s">
        <v>129</v>
      </c>
      <c r="L242" s="46"/>
      <c r="M242" s="266" t="s">
        <v>19</v>
      </c>
      <c r="N242" s="267" t="s">
        <v>43</v>
      </c>
      <c r="O242" s="86"/>
      <c r="P242" s="222">
        <f>O242*H242</f>
        <v>0</v>
      </c>
      <c r="Q242" s="222">
        <v>0</v>
      </c>
      <c r="R242" s="222">
        <f>Q242*H242</f>
        <v>0</v>
      </c>
      <c r="S242" s="222">
        <v>0</v>
      </c>
      <c r="T242" s="223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24" t="s">
        <v>131</v>
      </c>
      <c r="AT242" s="224" t="s">
        <v>153</v>
      </c>
      <c r="AU242" s="224" t="s">
        <v>81</v>
      </c>
      <c r="AY242" s="19" t="s">
        <v>124</v>
      </c>
      <c r="BE242" s="225">
        <f>IF(N242="základní",J242,0)</f>
        <v>0</v>
      </c>
      <c r="BF242" s="225">
        <f>IF(N242="snížená",J242,0)</f>
        <v>0</v>
      </c>
      <c r="BG242" s="225">
        <f>IF(N242="zákl. přenesená",J242,0)</f>
        <v>0</v>
      </c>
      <c r="BH242" s="225">
        <f>IF(N242="sníž. přenesená",J242,0)</f>
        <v>0</v>
      </c>
      <c r="BI242" s="225">
        <f>IF(N242="nulová",J242,0)</f>
        <v>0</v>
      </c>
      <c r="BJ242" s="19" t="s">
        <v>79</v>
      </c>
      <c r="BK242" s="225">
        <f>ROUND(I242*H242,2)</f>
        <v>0</v>
      </c>
      <c r="BL242" s="19" t="s">
        <v>131</v>
      </c>
      <c r="BM242" s="224" t="s">
        <v>457</v>
      </c>
    </row>
    <row r="243" s="2" customFormat="1" ht="24.15" customHeight="1">
      <c r="A243" s="40"/>
      <c r="B243" s="41"/>
      <c r="C243" s="259" t="s">
        <v>458</v>
      </c>
      <c r="D243" s="259" t="s">
        <v>153</v>
      </c>
      <c r="E243" s="260" t="s">
        <v>459</v>
      </c>
      <c r="F243" s="261" t="s">
        <v>460</v>
      </c>
      <c r="G243" s="262" t="s">
        <v>171</v>
      </c>
      <c r="H243" s="263">
        <v>1</v>
      </c>
      <c r="I243" s="264"/>
      <c r="J243" s="265">
        <f>ROUND(I243*H243,2)</f>
        <v>0</v>
      </c>
      <c r="K243" s="261" t="s">
        <v>129</v>
      </c>
      <c r="L243" s="46"/>
      <c r="M243" s="266" t="s">
        <v>19</v>
      </c>
      <c r="N243" s="267" t="s">
        <v>43</v>
      </c>
      <c r="O243" s="86"/>
      <c r="P243" s="222">
        <f>O243*H243</f>
        <v>0</v>
      </c>
      <c r="Q243" s="222">
        <v>0</v>
      </c>
      <c r="R243" s="222">
        <f>Q243*H243</f>
        <v>0</v>
      </c>
      <c r="S243" s="222">
        <v>0</v>
      </c>
      <c r="T243" s="223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4" t="s">
        <v>131</v>
      </c>
      <c r="AT243" s="224" t="s">
        <v>153</v>
      </c>
      <c r="AU243" s="224" t="s">
        <v>81</v>
      </c>
      <c r="AY243" s="19" t="s">
        <v>124</v>
      </c>
      <c r="BE243" s="225">
        <f>IF(N243="základní",J243,0)</f>
        <v>0</v>
      </c>
      <c r="BF243" s="225">
        <f>IF(N243="snížená",J243,0)</f>
        <v>0</v>
      </c>
      <c r="BG243" s="225">
        <f>IF(N243="zákl. přenesená",J243,0)</f>
        <v>0</v>
      </c>
      <c r="BH243" s="225">
        <f>IF(N243="sníž. přenesená",J243,0)</f>
        <v>0</v>
      </c>
      <c r="BI243" s="225">
        <f>IF(N243="nulová",J243,0)</f>
        <v>0</v>
      </c>
      <c r="BJ243" s="19" t="s">
        <v>79</v>
      </c>
      <c r="BK243" s="225">
        <f>ROUND(I243*H243,2)</f>
        <v>0</v>
      </c>
      <c r="BL243" s="19" t="s">
        <v>131</v>
      </c>
      <c r="BM243" s="224" t="s">
        <v>461</v>
      </c>
    </row>
    <row r="244" s="2" customFormat="1" ht="55.5" customHeight="1">
      <c r="A244" s="40"/>
      <c r="B244" s="41"/>
      <c r="C244" s="212" t="s">
        <v>462</v>
      </c>
      <c r="D244" s="212" t="s">
        <v>125</v>
      </c>
      <c r="E244" s="213" t="s">
        <v>463</v>
      </c>
      <c r="F244" s="214" t="s">
        <v>464</v>
      </c>
      <c r="G244" s="215" t="s">
        <v>171</v>
      </c>
      <c r="H244" s="216">
        <v>1</v>
      </c>
      <c r="I244" s="217"/>
      <c r="J244" s="218">
        <f>ROUND(I244*H244,2)</f>
        <v>0</v>
      </c>
      <c r="K244" s="214" t="s">
        <v>129</v>
      </c>
      <c r="L244" s="219"/>
      <c r="M244" s="220" t="s">
        <v>19</v>
      </c>
      <c r="N244" s="221" t="s">
        <v>43</v>
      </c>
      <c r="O244" s="86"/>
      <c r="P244" s="222">
        <f>O244*H244</f>
        <v>0</v>
      </c>
      <c r="Q244" s="222">
        <v>0</v>
      </c>
      <c r="R244" s="222">
        <f>Q244*H244</f>
        <v>0</v>
      </c>
      <c r="S244" s="222">
        <v>0</v>
      </c>
      <c r="T244" s="223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4" t="s">
        <v>130</v>
      </c>
      <c r="AT244" s="224" t="s">
        <v>125</v>
      </c>
      <c r="AU244" s="224" t="s">
        <v>81</v>
      </c>
      <c r="AY244" s="19" t="s">
        <v>124</v>
      </c>
      <c r="BE244" s="225">
        <f>IF(N244="základní",J244,0)</f>
        <v>0</v>
      </c>
      <c r="BF244" s="225">
        <f>IF(N244="snížená",J244,0)</f>
        <v>0</v>
      </c>
      <c r="BG244" s="225">
        <f>IF(N244="zákl. přenesená",J244,0)</f>
        <v>0</v>
      </c>
      <c r="BH244" s="225">
        <f>IF(N244="sníž. přenesená",J244,0)</f>
        <v>0</v>
      </c>
      <c r="BI244" s="225">
        <f>IF(N244="nulová",J244,0)</f>
        <v>0</v>
      </c>
      <c r="BJ244" s="19" t="s">
        <v>79</v>
      </c>
      <c r="BK244" s="225">
        <f>ROUND(I244*H244,2)</f>
        <v>0</v>
      </c>
      <c r="BL244" s="19" t="s">
        <v>131</v>
      </c>
      <c r="BM244" s="224" t="s">
        <v>465</v>
      </c>
    </row>
    <row r="245" s="2" customFormat="1">
      <c r="A245" s="40"/>
      <c r="B245" s="41"/>
      <c r="C245" s="42"/>
      <c r="D245" s="228" t="s">
        <v>157</v>
      </c>
      <c r="E245" s="42"/>
      <c r="F245" s="268" t="s">
        <v>466</v>
      </c>
      <c r="G245" s="42"/>
      <c r="H245" s="42"/>
      <c r="I245" s="269"/>
      <c r="J245" s="42"/>
      <c r="K245" s="42"/>
      <c r="L245" s="46"/>
      <c r="M245" s="270"/>
      <c r="N245" s="271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157</v>
      </c>
      <c r="AU245" s="19" t="s">
        <v>81</v>
      </c>
    </row>
    <row r="246" s="2" customFormat="1" ht="33" customHeight="1">
      <c r="A246" s="40"/>
      <c r="B246" s="41"/>
      <c r="C246" s="212" t="s">
        <v>467</v>
      </c>
      <c r="D246" s="212" t="s">
        <v>125</v>
      </c>
      <c r="E246" s="213" t="s">
        <v>468</v>
      </c>
      <c r="F246" s="214" t="s">
        <v>469</v>
      </c>
      <c r="G246" s="215" t="s">
        <v>171</v>
      </c>
      <c r="H246" s="216">
        <v>1</v>
      </c>
      <c r="I246" s="217"/>
      <c r="J246" s="218">
        <f>ROUND(I246*H246,2)</f>
        <v>0</v>
      </c>
      <c r="K246" s="214" t="s">
        <v>129</v>
      </c>
      <c r="L246" s="219"/>
      <c r="M246" s="220" t="s">
        <v>19</v>
      </c>
      <c r="N246" s="221" t="s">
        <v>43</v>
      </c>
      <c r="O246" s="86"/>
      <c r="P246" s="222">
        <f>O246*H246</f>
        <v>0</v>
      </c>
      <c r="Q246" s="222">
        <v>0</v>
      </c>
      <c r="R246" s="222">
        <f>Q246*H246</f>
        <v>0</v>
      </c>
      <c r="S246" s="222">
        <v>0</v>
      </c>
      <c r="T246" s="223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4" t="s">
        <v>130</v>
      </c>
      <c r="AT246" s="224" t="s">
        <v>125</v>
      </c>
      <c r="AU246" s="224" t="s">
        <v>81</v>
      </c>
      <c r="AY246" s="19" t="s">
        <v>124</v>
      </c>
      <c r="BE246" s="225">
        <f>IF(N246="základní",J246,0)</f>
        <v>0</v>
      </c>
      <c r="BF246" s="225">
        <f>IF(N246="snížená",J246,0)</f>
        <v>0</v>
      </c>
      <c r="BG246" s="225">
        <f>IF(N246="zákl. přenesená",J246,0)</f>
        <v>0</v>
      </c>
      <c r="BH246" s="225">
        <f>IF(N246="sníž. přenesená",J246,0)</f>
        <v>0</v>
      </c>
      <c r="BI246" s="225">
        <f>IF(N246="nulová",J246,0)</f>
        <v>0</v>
      </c>
      <c r="BJ246" s="19" t="s">
        <v>79</v>
      </c>
      <c r="BK246" s="225">
        <f>ROUND(I246*H246,2)</f>
        <v>0</v>
      </c>
      <c r="BL246" s="19" t="s">
        <v>131</v>
      </c>
      <c r="BM246" s="224" t="s">
        <v>470</v>
      </c>
    </row>
    <row r="247" s="2" customFormat="1">
      <c r="A247" s="40"/>
      <c r="B247" s="41"/>
      <c r="C247" s="42"/>
      <c r="D247" s="228" t="s">
        <v>157</v>
      </c>
      <c r="E247" s="42"/>
      <c r="F247" s="268" t="s">
        <v>471</v>
      </c>
      <c r="G247" s="42"/>
      <c r="H247" s="42"/>
      <c r="I247" s="269"/>
      <c r="J247" s="42"/>
      <c r="K247" s="42"/>
      <c r="L247" s="46"/>
      <c r="M247" s="270"/>
      <c r="N247" s="271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157</v>
      </c>
      <c r="AU247" s="19" t="s">
        <v>81</v>
      </c>
    </row>
    <row r="248" s="2" customFormat="1" ht="62.7" customHeight="1">
      <c r="A248" s="40"/>
      <c r="B248" s="41"/>
      <c r="C248" s="259" t="s">
        <v>472</v>
      </c>
      <c r="D248" s="259" t="s">
        <v>153</v>
      </c>
      <c r="E248" s="260" t="s">
        <v>473</v>
      </c>
      <c r="F248" s="261" t="s">
        <v>474</v>
      </c>
      <c r="G248" s="262" t="s">
        <v>171</v>
      </c>
      <c r="H248" s="263">
        <v>1</v>
      </c>
      <c r="I248" s="264"/>
      <c r="J248" s="265">
        <f>ROUND(I248*H248,2)</f>
        <v>0</v>
      </c>
      <c r="K248" s="261" t="s">
        <v>129</v>
      </c>
      <c r="L248" s="46"/>
      <c r="M248" s="266" t="s">
        <v>19</v>
      </c>
      <c r="N248" s="267" t="s">
        <v>43</v>
      </c>
      <c r="O248" s="86"/>
      <c r="P248" s="222">
        <f>O248*H248</f>
        <v>0</v>
      </c>
      <c r="Q248" s="222">
        <v>0</v>
      </c>
      <c r="R248" s="222">
        <f>Q248*H248</f>
        <v>0</v>
      </c>
      <c r="S248" s="222">
        <v>0</v>
      </c>
      <c r="T248" s="223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4" t="s">
        <v>131</v>
      </c>
      <c r="AT248" s="224" t="s">
        <v>153</v>
      </c>
      <c r="AU248" s="224" t="s">
        <v>81</v>
      </c>
      <c r="AY248" s="19" t="s">
        <v>124</v>
      </c>
      <c r="BE248" s="225">
        <f>IF(N248="základní",J248,0)</f>
        <v>0</v>
      </c>
      <c r="BF248" s="225">
        <f>IF(N248="snížená",J248,0)</f>
        <v>0</v>
      </c>
      <c r="BG248" s="225">
        <f>IF(N248="zákl. přenesená",J248,0)</f>
        <v>0</v>
      </c>
      <c r="BH248" s="225">
        <f>IF(N248="sníž. přenesená",J248,0)</f>
        <v>0</v>
      </c>
      <c r="BI248" s="225">
        <f>IF(N248="nulová",J248,0)</f>
        <v>0</v>
      </c>
      <c r="BJ248" s="19" t="s">
        <v>79</v>
      </c>
      <c r="BK248" s="225">
        <f>ROUND(I248*H248,2)</f>
        <v>0</v>
      </c>
      <c r="BL248" s="19" t="s">
        <v>131</v>
      </c>
      <c r="BM248" s="224" t="s">
        <v>475</v>
      </c>
    </row>
    <row r="249" s="2" customFormat="1" ht="16.5" customHeight="1">
      <c r="A249" s="40"/>
      <c r="B249" s="41"/>
      <c r="C249" s="212" t="s">
        <v>476</v>
      </c>
      <c r="D249" s="212" t="s">
        <v>125</v>
      </c>
      <c r="E249" s="213" t="s">
        <v>477</v>
      </c>
      <c r="F249" s="214" t="s">
        <v>478</v>
      </c>
      <c r="G249" s="215" t="s">
        <v>171</v>
      </c>
      <c r="H249" s="216">
        <v>1</v>
      </c>
      <c r="I249" s="217"/>
      <c r="J249" s="218">
        <f>ROUND(I249*H249,2)</f>
        <v>0</v>
      </c>
      <c r="K249" s="214" t="s">
        <v>129</v>
      </c>
      <c r="L249" s="219"/>
      <c r="M249" s="220" t="s">
        <v>19</v>
      </c>
      <c r="N249" s="221" t="s">
        <v>43</v>
      </c>
      <c r="O249" s="86"/>
      <c r="P249" s="222">
        <f>O249*H249</f>
        <v>0</v>
      </c>
      <c r="Q249" s="222">
        <v>0</v>
      </c>
      <c r="R249" s="222">
        <f>Q249*H249</f>
        <v>0</v>
      </c>
      <c r="S249" s="222">
        <v>0</v>
      </c>
      <c r="T249" s="223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4" t="s">
        <v>297</v>
      </c>
      <c r="AT249" s="224" t="s">
        <v>125</v>
      </c>
      <c r="AU249" s="224" t="s">
        <v>81</v>
      </c>
      <c r="AY249" s="19" t="s">
        <v>124</v>
      </c>
      <c r="BE249" s="225">
        <f>IF(N249="základní",J249,0)</f>
        <v>0</v>
      </c>
      <c r="BF249" s="225">
        <f>IF(N249="snížená",J249,0)</f>
        <v>0</v>
      </c>
      <c r="BG249" s="225">
        <f>IF(N249="zákl. přenesená",J249,0)</f>
        <v>0</v>
      </c>
      <c r="BH249" s="225">
        <f>IF(N249="sníž. přenesená",J249,0)</f>
        <v>0</v>
      </c>
      <c r="BI249" s="225">
        <f>IF(N249="nulová",J249,0)</f>
        <v>0</v>
      </c>
      <c r="BJ249" s="19" t="s">
        <v>79</v>
      </c>
      <c r="BK249" s="225">
        <f>ROUND(I249*H249,2)</f>
        <v>0</v>
      </c>
      <c r="BL249" s="19" t="s">
        <v>297</v>
      </c>
      <c r="BM249" s="224" t="s">
        <v>479</v>
      </c>
    </row>
    <row r="250" s="2" customFormat="1" ht="90" customHeight="1">
      <c r="A250" s="40"/>
      <c r="B250" s="41"/>
      <c r="C250" s="259" t="s">
        <v>480</v>
      </c>
      <c r="D250" s="259" t="s">
        <v>153</v>
      </c>
      <c r="E250" s="260" t="s">
        <v>481</v>
      </c>
      <c r="F250" s="261" t="s">
        <v>482</v>
      </c>
      <c r="G250" s="262" t="s">
        <v>171</v>
      </c>
      <c r="H250" s="263">
        <v>1</v>
      </c>
      <c r="I250" s="264"/>
      <c r="J250" s="265">
        <f>ROUND(I250*H250,2)</f>
        <v>0</v>
      </c>
      <c r="K250" s="261" t="s">
        <v>129</v>
      </c>
      <c r="L250" s="46"/>
      <c r="M250" s="266" t="s">
        <v>19</v>
      </c>
      <c r="N250" s="267" t="s">
        <v>43</v>
      </c>
      <c r="O250" s="86"/>
      <c r="P250" s="222">
        <f>O250*H250</f>
        <v>0</v>
      </c>
      <c r="Q250" s="222">
        <v>0</v>
      </c>
      <c r="R250" s="222">
        <f>Q250*H250</f>
        <v>0</v>
      </c>
      <c r="S250" s="222">
        <v>0</v>
      </c>
      <c r="T250" s="223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4" t="s">
        <v>131</v>
      </c>
      <c r="AT250" s="224" t="s">
        <v>153</v>
      </c>
      <c r="AU250" s="224" t="s">
        <v>81</v>
      </c>
      <c r="AY250" s="19" t="s">
        <v>124</v>
      </c>
      <c r="BE250" s="225">
        <f>IF(N250="základní",J250,0)</f>
        <v>0</v>
      </c>
      <c r="BF250" s="225">
        <f>IF(N250="snížená",J250,0)</f>
        <v>0</v>
      </c>
      <c r="BG250" s="225">
        <f>IF(N250="zákl. přenesená",J250,0)</f>
        <v>0</v>
      </c>
      <c r="BH250" s="225">
        <f>IF(N250="sníž. přenesená",J250,0)</f>
        <v>0</v>
      </c>
      <c r="BI250" s="225">
        <f>IF(N250="nulová",J250,0)</f>
        <v>0</v>
      </c>
      <c r="BJ250" s="19" t="s">
        <v>79</v>
      </c>
      <c r="BK250" s="225">
        <f>ROUND(I250*H250,2)</f>
        <v>0</v>
      </c>
      <c r="BL250" s="19" t="s">
        <v>131</v>
      </c>
      <c r="BM250" s="224" t="s">
        <v>483</v>
      </c>
    </row>
    <row r="251" s="2" customFormat="1" ht="24.15" customHeight="1">
      <c r="A251" s="40"/>
      <c r="B251" s="41"/>
      <c r="C251" s="212" t="s">
        <v>484</v>
      </c>
      <c r="D251" s="212" t="s">
        <v>125</v>
      </c>
      <c r="E251" s="213" t="s">
        <v>485</v>
      </c>
      <c r="F251" s="214" t="s">
        <v>486</v>
      </c>
      <c r="G251" s="215" t="s">
        <v>171</v>
      </c>
      <c r="H251" s="216">
        <v>1</v>
      </c>
      <c r="I251" s="217"/>
      <c r="J251" s="218">
        <f>ROUND(I251*H251,2)</f>
        <v>0</v>
      </c>
      <c r="K251" s="214" t="s">
        <v>129</v>
      </c>
      <c r="L251" s="219"/>
      <c r="M251" s="220" t="s">
        <v>19</v>
      </c>
      <c r="N251" s="221" t="s">
        <v>43</v>
      </c>
      <c r="O251" s="86"/>
      <c r="P251" s="222">
        <f>O251*H251</f>
        <v>0</v>
      </c>
      <c r="Q251" s="222">
        <v>0</v>
      </c>
      <c r="R251" s="222">
        <f>Q251*H251</f>
        <v>0</v>
      </c>
      <c r="S251" s="222">
        <v>0</v>
      </c>
      <c r="T251" s="223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4" t="s">
        <v>297</v>
      </c>
      <c r="AT251" s="224" t="s">
        <v>125</v>
      </c>
      <c r="AU251" s="224" t="s">
        <v>81</v>
      </c>
      <c r="AY251" s="19" t="s">
        <v>124</v>
      </c>
      <c r="BE251" s="225">
        <f>IF(N251="základní",J251,0)</f>
        <v>0</v>
      </c>
      <c r="BF251" s="225">
        <f>IF(N251="snížená",J251,0)</f>
        <v>0</v>
      </c>
      <c r="BG251" s="225">
        <f>IF(N251="zákl. přenesená",J251,0)</f>
        <v>0</v>
      </c>
      <c r="BH251" s="225">
        <f>IF(N251="sníž. přenesená",J251,0)</f>
        <v>0</v>
      </c>
      <c r="BI251" s="225">
        <f>IF(N251="nulová",J251,0)</f>
        <v>0</v>
      </c>
      <c r="BJ251" s="19" t="s">
        <v>79</v>
      </c>
      <c r="BK251" s="225">
        <f>ROUND(I251*H251,2)</f>
        <v>0</v>
      </c>
      <c r="BL251" s="19" t="s">
        <v>297</v>
      </c>
      <c r="BM251" s="224" t="s">
        <v>487</v>
      </c>
    </row>
    <row r="252" s="12" customFormat="1" ht="25.92" customHeight="1">
      <c r="A252" s="12"/>
      <c r="B252" s="198"/>
      <c r="C252" s="199"/>
      <c r="D252" s="200" t="s">
        <v>71</v>
      </c>
      <c r="E252" s="201" t="s">
        <v>488</v>
      </c>
      <c r="F252" s="201" t="s">
        <v>489</v>
      </c>
      <c r="G252" s="199"/>
      <c r="H252" s="199"/>
      <c r="I252" s="202"/>
      <c r="J252" s="203">
        <f>BK252</f>
        <v>0</v>
      </c>
      <c r="K252" s="199"/>
      <c r="L252" s="204"/>
      <c r="M252" s="205"/>
      <c r="N252" s="206"/>
      <c r="O252" s="206"/>
      <c r="P252" s="207">
        <f>SUM(P253:P267)</f>
        <v>0</v>
      </c>
      <c r="Q252" s="206"/>
      <c r="R252" s="207">
        <f>SUM(R253:R267)</f>
        <v>0</v>
      </c>
      <c r="S252" s="206"/>
      <c r="T252" s="208">
        <f>SUM(T253:T267)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09" t="s">
        <v>79</v>
      </c>
      <c r="AT252" s="210" t="s">
        <v>71</v>
      </c>
      <c r="AU252" s="210" t="s">
        <v>72</v>
      </c>
      <c r="AY252" s="209" t="s">
        <v>124</v>
      </c>
      <c r="BK252" s="211">
        <f>SUM(BK253:BK267)</f>
        <v>0</v>
      </c>
    </row>
    <row r="253" s="2" customFormat="1" ht="16.5" customHeight="1">
      <c r="A253" s="40"/>
      <c r="B253" s="41"/>
      <c r="C253" s="212" t="s">
        <v>490</v>
      </c>
      <c r="D253" s="212" t="s">
        <v>125</v>
      </c>
      <c r="E253" s="213" t="s">
        <v>491</v>
      </c>
      <c r="F253" s="214" t="s">
        <v>492</v>
      </c>
      <c r="G253" s="215" t="s">
        <v>171</v>
      </c>
      <c r="H253" s="216">
        <v>1</v>
      </c>
      <c r="I253" s="217"/>
      <c r="J253" s="218">
        <f>ROUND(I253*H253,2)</f>
        <v>0</v>
      </c>
      <c r="K253" s="214" t="s">
        <v>129</v>
      </c>
      <c r="L253" s="219"/>
      <c r="M253" s="220" t="s">
        <v>19</v>
      </c>
      <c r="N253" s="221" t="s">
        <v>43</v>
      </c>
      <c r="O253" s="86"/>
      <c r="P253" s="222">
        <f>O253*H253</f>
        <v>0</v>
      </c>
      <c r="Q253" s="222">
        <v>0</v>
      </c>
      <c r="R253" s="222">
        <f>Q253*H253</f>
        <v>0</v>
      </c>
      <c r="S253" s="222">
        <v>0</v>
      </c>
      <c r="T253" s="223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4" t="s">
        <v>149</v>
      </c>
      <c r="AT253" s="224" t="s">
        <v>125</v>
      </c>
      <c r="AU253" s="224" t="s">
        <v>79</v>
      </c>
      <c r="AY253" s="19" t="s">
        <v>124</v>
      </c>
      <c r="BE253" s="225">
        <f>IF(N253="základní",J253,0)</f>
        <v>0</v>
      </c>
      <c r="BF253" s="225">
        <f>IF(N253="snížená",J253,0)</f>
        <v>0</v>
      </c>
      <c r="BG253" s="225">
        <f>IF(N253="zákl. přenesená",J253,0)</f>
        <v>0</v>
      </c>
      <c r="BH253" s="225">
        <f>IF(N253="sníž. přenesená",J253,0)</f>
        <v>0</v>
      </c>
      <c r="BI253" s="225">
        <f>IF(N253="nulová",J253,0)</f>
        <v>0</v>
      </c>
      <c r="BJ253" s="19" t="s">
        <v>79</v>
      </c>
      <c r="BK253" s="225">
        <f>ROUND(I253*H253,2)</f>
        <v>0</v>
      </c>
      <c r="BL253" s="19" t="s">
        <v>150</v>
      </c>
      <c r="BM253" s="224" t="s">
        <v>493</v>
      </c>
    </row>
    <row r="254" s="2" customFormat="1" ht="24.15" customHeight="1">
      <c r="A254" s="40"/>
      <c r="B254" s="41"/>
      <c r="C254" s="212" t="s">
        <v>494</v>
      </c>
      <c r="D254" s="212" t="s">
        <v>125</v>
      </c>
      <c r="E254" s="213" t="s">
        <v>495</v>
      </c>
      <c r="F254" s="214" t="s">
        <v>496</v>
      </c>
      <c r="G254" s="215" t="s">
        <v>171</v>
      </c>
      <c r="H254" s="216">
        <v>1</v>
      </c>
      <c r="I254" s="217"/>
      <c r="J254" s="218">
        <f>ROUND(I254*H254,2)</f>
        <v>0</v>
      </c>
      <c r="K254" s="214" t="s">
        <v>129</v>
      </c>
      <c r="L254" s="219"/>
      <c r="M254" s="220" t="s">
        <v>19</v>
      </c>
      <c r="N254" s="221" t="s">
        <v>43</v>
      </c>
      <c r="O254" s="86"/>
      <c r="P254" s="222">
        <f>O254*H254</f>
        <v>0</v>
      </c>
      <c r="Q254" s="222">
        <v>0</v>
      </c>
      <c r="R254" s="222">
        <f>Q254*H254</f>
        <v>0</v>
      </c>
      <c r="S254" s="222">
        <v>0</v>
      </c>
      <c r="T254" s="223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4" t="s">
        <v>149</v>
      </c>
      <c r="AT254" s="224" t="s">
        <v>125</v>
      </c>
      <c r="AU254" s="224" t="s">
        <v>79</v>
      </c>
      <c r="AY254" s="19" t="s">
        <v>124</v>
      </c>
      <c r="BE254" s="225">
        <f>IF(N254="základní",J254,0)</f>
        <v>0</v>
      </c>
      <c r="BF254" s="225">
        <f>IF(N254="snížená",J254,0)</f>
        <v>0</v>
      </c>
      <c r="BG254" s="225">
        <f>IF(N254="zákl. přenesená",J254,0)</f>
        <v>0</v>
      </c>
      <c r="BH254" s="225">
        <f>IF(N254="sníž. přenesená",J254,0)</f>
        <v>0</v>
      </c>
      <c r="BI254" s="225">
        <f>IF(N254="nulová",J254,0)</f>
        <v>0</v>
      </c>
      <c r="BJ254" s="19" t="s">
        <v>79</v>
      </c>
      <c r="BK254" s="225">
        <f>ROUND(I254*H254,2)</f>
        <v>0</v>
      </c>
      <c r="BL254" s="19" t="s">
        <v>150</v>
      </c>
      <c r="BM254" s="224" t="s">
        <v>497</v>
      </c>
    </row>
    <row r="255" s="2" customFormat="1" ht="55.5" customHeight="1">
      <c r="A255" s="40"/>
      <c r="B255" s="41"/>
      <c r="C255" s="259" t="s">
        <v>498</v>
      </c>
      <c r="D255" s="259" t="s">
        <v>153</v>
      </c>
      <c r="E255" s="260" t="s">
        <v>499</v>
      </c>
      <c r="F255" s="261" t="s">
        <v>500</v>
      </c>
      <c r="G255" s="262" t="s">
        <v>171</v>
      </c>
      <c r="H255" s="263">
        <v>20</v>
      </c>
      <c r="I255" s="264"/>
      <c r="J255" s="265">
        <f>ROUND(I255*H255,2)</f>
        <v>0</v>
      </c>
      <c r="K255" s="261" t="s">
        <v>129</v>
      </c>
      <c r="L255" s="46"/>
      <c r="M255" s="266" t="s">
        <v>19</v>
      </c>
      <c r="N255" s="267" t="s">
        <v>43</v>
      </c>
      <c r="O255" s="86"/>
      <c r="P255" s="222">
        <f>O255*H255</f>
        <v>0</v>
      </c>
      <c r="Q255" s="222">
        <v>0</v>
      </c>
      <c r="R255" s="222">
        <f>Q255*H255</f>
        <v>0</v>
      </c>
      <c r="S255" s="222">
        <v>0</v>
      </c>
      <c r="T255" s="223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4" t="s">
        <v>131</v>
      </c>
      <c r="AT255" s="224" t="s">
        <v>153</v>
      </c>
      <c r="AU255" s="224" t="s">
        <v>79</v>
      </c>
      <c r="AY255" s="19" t="s">
        <v>124</v>
      </c>
      <c r="BE255" s="225">
        <f>IF(N255="základní",J255,0)</f>
        <v>0</v>
      </c>
      <c r="BF255" s="225">
        <f>IF(N255="snížená",J255,0)</f>
        <v>0</v>
      </c>
      <c r="BG255" s="225">
        <f>IF(N255="zákl. přenesená",J255,0)</f>
        <v>0</v>
      </c>
      <c r="BH255" s="225">
        <f>IF(N255="sníž. přenesená",J255,0)</f>
        <v>0</v>
      </c>
      <c r="BI255" s="225">
        <f>IF(N255="nulová",J255,0)</f>
        <v>0</v>
      </c>
      <c r="BJ255" s="19" t="s">
        <v>79</v>
      </c>
      <c r="BK255" s="225">
        <f>ROUND(I255*H255,2)</f>
        <v>0</v>
      </c>
      <c r="BL255" s="19" t="s">
        <v>131</v>
      </c>
      <c r="BM255" s="224" t="s">
        <v>501</v>
      </c>
    </row>
    <row r="256" s="2" customFormat="1" ht="44.25" customHeight="1">
      <c r="A256" s="40"/>
      <c r="B256" s="41"/>
      <c r="C256" s="212" t="s">
        <v>502</v>
      </c>
      <c r="D256" s="212" t="s">
        <v>125</v>
      </c>
      <c r="E256" s="213" t="s">
        <v>503</v>
      </c>
      <c r="F256" s="214" t="s">
        <v>504</v>
      </c>
      <c r="G256" s="215" t="s">
        <v>171</v>
      </c>
      <c r="H256" s="216">
        <v>20</v>
      </c>
      <c r="I256" s="217"/>
      <c r="J256" s="218">
        <f>ROUND(I256*H256,2)</f>
        <v>0</v>
      </c>
      <c r="K256" s="214" t="s">
        <v>129</v>
      </c>
      <c r="L256" s="219"/>
      <c r="M256" s="220" t="s">
        <v>19</v>
      </c>
      <c r="N256" s="221" t="s">
        <v>43</v>
      </c>
      <c r="O256" s="86"/>
      <c r="P256" s="222">
        <f>O256*H256</f>
        <v>0</v>
      </c>
      <c r="Q256" s="222">
        <v>0</v>
      </c>
      <c r="R256" s="222">
        <f>Q256*H256</f>
        <v>0</v>
      </c>
      <c r="S256" s="222">
        <v>0</v>
      </c>
      <c r="T256" s="223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4" t="s">
        <v>149</v>
      </c>
      <c r="AT256" s="224" t="s">
        <v>125</v>
      </c>
      <c r="AU256" s="224" t="s">
        <v>79</v>
      </c>
      <c r="AY256" s="19" t="s">
        <v>124</v>
      </c>
      <c r="BE256" s="225">
        <f>IF(N256="základní",J256,0)</f>
        <v>0</v>
      </c>
      <c r="BF256" s="225">
        <f>IF(N256="snížená",J256,0)</f>
        <v>0</v>
      </c>
      <c r="BG256" s="225">
        <f>IF(N256="zákl. přenesená",J256,0)</f>
        <v>0</v>
      </c>
      <c r="BH256" s="225">
        <f>IF(N256="sníž. přenesená",J256,0)</f>
        <v>0</v>
      </c>
      <c r="BI256" s="225">
        <f>IF(N256="nulová",J256,0)</f>
        <v>0</v>
      </c>
      <c r="BJ256" s="19" t="s">
        <v>79</v>
      </c>
      <c r="BK256" s="225">
        <f>ROUND(I256*H256,2)</f>
        <v>0</v>
      </c>
      <c r="BL256" s="19" t="s">
        <v>150</v>
      </c>
      <c r="BM256" s="224" t="s">
        <v>505</v>
      </c>
    </row>
    <row r="257" s="2" customFormat="1">
      <c r="A257" s="40"/>
      <c r="B257" s="41"/>
      <c r="C257" s="42"/>
      <c r="D257" s="228" t="s">
        <v>157</v>
      </c>
      <c r="E257" s="42"/>
      <c r="F257" s="268" t="s">
        <v>506</v>
      </c>
      <c r="G257" s="42"/>
      <c r="H257" s="42"/>
      <c r="I257" s="269"/>
      <c r="J257" s="42"/>
      <c r="K257" s="42"/>
      <c r="L257" s="46"/>
      <c r="M257" s="270"/>
      <c r="N257" s="271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157</v>
      </c>
      <c r="AU257" s="19" t="s">
        <v>79</v>
      </c>
    </row>
    <row r="258" s="2" customFormat="1" ht="37.8" customHeight="1">
      <c r="A258" s="40"/>
      <c r="B258" s="41"/>
      <c r="C258" s="259" t="s">
        <v>507</v>
      </c>
      <c r="D258" s="259" t="s">
        <v>153</v>
      </c>
      <c r="E258" s="260" t="s">
        <v>508</v>
      </c>
      <c r="F258" s="261" t="s">
        <v>509</v>
      </c>
      <c r="G258" s="262" t="s">
        <v>171</v>
      </c>
      <c r="H258" s="263">
        <v>1</v>
      </c>
      <c r="I258" s="264"/>
      <c r="J258" s="265">
        <f>ROUND(I258*H258,2)</f>
        <v>0</v>
      </c>
      <c r="K258" s="261" t="s">
        <v>129</v>
      </c>
      <c r="L258" s="46"/>
      <c r="M258" s="266" t="s">
        <v>19</v>
      </c>
      <c r="N258" s="267" t="s">
        <v>43</v>
      </c>
      <c r="O258" s="86"/>
      <c r="P258" s="222">
        <f>O258*H258</f>
        <v>0</v>
      </c>
      <c r="Q258" s="222">
        <v>0</v>
      </c>
      <c r="R258" s="222">
        <f>Q258*H258</f>
        <v>0</v>
      </c>
      <c r="S258" s="222">
        <v>0</v>
      </c>
      <c r="T258" s="223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4" t="s">
        <v>131</v>
      </c>
      <c r="AT258" s="224" t="s">
        <v>153</v>
      </c>
      <c r="AU258" s="224" t="s">
        <v>79</v>
      </c>
      <c r="AY258" s="19" t="s">
        <v>124</v>
      </c>
      <c r="BE258" s="225">
        <f>IF(N258="základní",J258,0)</f>
        <v>0</v>
      </c>
      <c r="BF258" s="225">
        <f>IF(N258="snížená",J258,0)</f>
        <v>0</v>
      </c>
      <c r="BG258" s="225">
        <f>IF(N258="zákl. přenesená",J258,0)</f>
        <v>0</v>
      </c>
      <c r="BH258" s="225">
        <f>IF(N258="sníž. přenesená",J258,0)</f>
        <v>0</v>
      </c>
      <c r="BI258" s="225">
        <f>IF(N258="nulová",J258,0)</f>
        <v>0</v>
      </c>
      <c r="BJ258" s="19" t="s">
        <v>79</v>
      </c>
      <c r="BK258" s="225">
        <f>ROUND(I258*H258,2)</f>
        <v>0</v>
      </c>
      <c r="BL258" s="19" t="s">
        <v>131</v>
      </c>
      <c r="BM258" s="224" t="s">
        <v>510</v>
      </c>
    </row>
    <row r="259" s="2" customFormat="1" ht="44.25" customHeight="1">
      <c r="A259" s="40"/>
      <c r="B259" s="41"/>
      <c r="C259" s="212" t="s">
        <v>511</v>
      </c>
      <c r="D259" s="212" t="s">
        <v>125</v>
      </c>
      <c r="E259" s="213" t="s">
        <v>512</v>
      </c>
      <c r="F259" s="214" t="s">
        <v>513</v>
      </c>
      <c r="G259" s="215" t="s">
        <v>171</v>
      </c>
      <c r="H259" s="216">
        <v>1</v>
      </c>
      <c r="I259" s="217"/>
      <c r="J259" s="218">
        <f>ROUND(I259*H259,2)</f>
        <v>0</v>
      </c>
      <c r="K259" s="214" t="s">
        <v>129</v>
      </c>
      <c r="L259" s="219"/>
      <c r="M259" s="220" t="s">
        <v>19</v>
      </c>
      <c r="N259" s="221" t="s">
        <v>43</v>
      </c>
      <c r="O259" s="86"/>
      <c r="P259" s="222">
        <f>O259*H259</f>
        <v>0</v>
      </c>
      <c r="Q259" s="222">
        <v>0</v>
      </c>
      <c r="R259" s="222">
        <f>Q259*H259</f>
        <v>0</v>
      </c>
      <c r="S259" s="222">
        <v>0</v>
      </c>
      <c r="T259" s="223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4" t="s">
        <v>297</v>
      </c>
      <c r="AT259" s="224" t="s">
        <v>125</v>
      </c>
      <c r="AU259" s="224" t="s">
        <v>79</v>
      </c>
      <c r="AY259" s="19" t="s">
        <v>124</v>
      </c>
      <c r="BE259" s="225">
        <f>IF(N259="základní",J259,0)</f>
        <v>0</v>
      </c>
      <c r="BF259" s="225">
        <f>IF(N259="snížená",J259,0)</f>
        <v>0</v>
      </c>
      <c r="BG259" s="225">
        <f>IF(N259="zákl. přenesená",J259,0)</f>
        <v>0</v>
      </c>
      <c r="BH259" s="225">
        <f>IF(N259="sníž. přenesená",J259,0)</f>
        <v>0</v>
      </c>
      <c r="BI259" s="225">
        <f>IF(N259="nulová",J259,0)</f>
        <v>0</v>
      </c>
      <c r="BJ259" s="19" t="s">
        <v>79</v>
      </c>
      <c r="BK259" s="225">
        <f>ROUND(I259*H259,2)</f>
        <v>0</v>
      </c>
      <c r="BL259" s="19" t="s">
        <v>297</v>
      </c>
      <c r="BM259" s="224" t="s">
        <v>514</v>
      </c>
    </row>
    <row r="260" s="2" customFormat="1">
      <c r="A260" s="40"/>
      <c r="B260" s="41"/>
      <c r="C260" s="42"/>
      <c r="D260" s="228" t="s">
        <v>157</v>
      </c>
      <c r="E260" s="42"/>
      <c r="F260" s="268" t="s">
        <v>515</v>
      </c>
      <c r="G260" s="42"/>
      <c r="H260" s="42"/>
      <c r="I260" s="269"/>
      <c r="J260" s="42"/>
      <c r="K260" s="42"/>
      <c r="L260" s="46"/>
      <c r="M260" s="270"/>
      <c r="N260" s="271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157</v>
      </c>
      <c r="AU260" s="19" t="s">
        <v>79</v>
      </c>
    </row>
    <row r="261" s="2" customFormat="1" ht="44.25" customHeight="1">
      <c r="A261" s="40"/>
      <c r="B261" s="41"/>
      <c r="C261" s="259" t="s">
        <v>516</v>
      </c>
      <c r="D261" s="259" t="s">
        <v>153</v>
      </c>
      <c r="E261" s="260" t="s">
        <v>517</v>
      </c>
      <c r="F261" s="261" t="s">
        <v>518</v>
      </c>
      <c r="G261" s="262" t="s">
        <v>171</v>
      </c>
      <c r="H261" s="263">
        <v>1</v>
      </c>
      <c r="I261" s="264"/>
      <c r="J261" s="265">
        <f>ROUND(I261*H261,2)</f>
        <v>0</v>
      </c>
      <c r="K261" s="261" t="s">
        <v>129</v>
      </c>
      <c r="L261" s="46"/>
      <c r="M261" s="266" t="s">
        <v>19</v>
      </c>
      <c r="N261" s="267" t="s">
        <v>43</v>
      </c>
      <c r="O261" s="86"/>
      <c r="P261" s="222">
        <f>O261*H261</f>
        <v>0</v>
      </c>
      <c r="Q261" s="222">
        <v>0</v>
      </c>
      <c r="R261" s="222">
        <f>Q261*H261</f>
        <v>0</v>
      </c>
      <c r="S261" s="222">
        <v>0</v>
      </c>
      <c r="T261" s="223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4" t="s">
        <v>131</v>
      </c>
      <c r="AT261" s="224" t="s">
        <v>153</v>
      </c>
      <c r="AU261" s="224" t="s">
        <v>79</v>
      </c>
      <c r="AY261" s="19" t="s">
        <v>124</v>
      </c>
      <c r="BE261" s="225">
        <f>IF(N261="základní",J261,0)</f>
        <v>0</v>
      </c>
      <c r="BF261" s="225">
        <f>IF(N261="snížená",J261,0)</f>
        <v>0</v>
      </c>
      <c r="BG261" s="225">
        <f>IF(N261="zákl. přenesená",J261,0)</f>
        <v>0</v>
      </c>
      <c r="BH261" s="225">
        <f>IF(N261="sníž. přenesená",J261,0)</f>
        <v>0</v>
      </c>
      <c r="BI261" s="225">
        <f>IF(N261="nulová",J261,0)</f>
        <v>0</v>
      </c>
      <c r="BJ261" s="19" t="s">
        <v>79</v>
      </c>
      <c r="BK261" s="225">
        <f>ROUND(I261*H261,2)</f>
        <v>0</v>
      </c>
      <c r="BL261" s="19" t="s">
        <v>131</v>
      </c>
      <c r="BM261" s="224" t="s">
        <v>519</v>
      </c>
    </row>
    <row r="262" s="2" customFormat="1" ht="44.25" customHeight="1">
      <c r="A262" s="40"/>
      <c r="B262" s="41"/>
      <c r="C262" s="212" t="s">
        <v>520</v>
      </c>
      <c r="D262" s="212" t="s">
        <v>125</v>
      </c>
      <c r="E262" s="213" t="s">
        <v>521</v>
      </c>
      <c r="F262" s="214" t="s">
        <v>522</v>
      </c>
      <c r="G262" s="215" t="s">
        <v>523</v>
      </c>
      <c r="H262" s="216">
        <v>1</v>
      </c>
      <c r="I262" s="217"/>
      <c r="J262" s="218">
        <f>ROUND(I262*H262,2)</f>
        <v>0</v>
      </c>
      <c r="K262" s="214" t="s">
        <v>129</v>
      </c>
      <c r="L262" s="219"/>
      <c r="M262" s="220" t="s">
        <v>19</v>
      </c>
      <c r="N262" s="221" t="s">
        <v>43</v>
      </c>
      <c r="O262" s="86"/>
      <c r="P262" s="222">
        <f>O262*H262</f>
        <v>0</v>
      </c>
      <c r="Q262" s="222">
        <v>0</v>
      </c>
      <c r="R262" s="222">
        <f>Q262*H262</f>
        <v>0</v>
      </c>
      <c r="S262" s="222">
        <v>0</v>
      </c>
      <c r="T262" s="223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4" t="s">
        <v>130</v>
      </c>
      <c r="AT262" s="224" t="s">
        <v>125</v>
      </c>
      <c r="AU262" s="224" t="s">
        <v>79</v>
      </c>
      <c r="AY262" s="19" t="s">
        <v>124</v>
      </c>
      <c r="BE262" s="225">
        <f>IF(N262="základní",J262,0)</f>
        <v>0</v>
      </c>
      <c r="BF262" s="225">
        <f>IF(N262="snížená",J262,0)</f>
        <v>0</v>
      </c>
      <c r="BG262" s="225">
        <f>IF(N262="zákl. přenesená",J262,0)</f>
        <v>0</v>
      </c>
      <c r="BH262" s="225">
        <f>IF(N262="sníž. přenesená",J262,0)</f>
        <v>0</v>
      </c>
      <c r="BI262" s="225">
        <f>IF(N262="nulová",J262,0)</f>
        <v>0</v>
      </c>
      <c r="BJ262" s="19" t="s">
        <v>79</v>
      </c>
      <c r="BK262" s="225">
        <f>ROUND(I262*H262,2)</f>
        <v>0</v>
      </c>
      <c r="BL262" s="19" t="s">
        <v>131</v>
      </c>
      <c r="BM262" s="224" t="s">
        <v>524</v>
      </c>
    </row>
    <row r="263" s="2" customFormat="1" ht="24.15" customHeight="1">
      <c r="A263" s="40"/>
      <c r="B263" s="41"/>
      <c r="C263" s="212" t="s">
        <v>525</v>
      </c>
      <c r="D263" s="212" t="s">
        <v>125</v>
      </c>
      <c r="E263" s="213" t="s">
        <v>526</v>
      </c>
      <c r="F263" s="214" t="s">
        <v>527</v>
      </c>
      <c r="G263" s="215" t="s">
        <v>171</v>
      </c>
      <c r="H263" s="216">
        <v>1</v>
      </c>
      <c r="I263" s="217"/>
      <c r="J263" s="218">
        <f>ROUND(I263*H263,2)</f>
        <v>0</v>
      </c>
      <c r="K263" s="214" t="s">
        <v>129</v>
      </c>
      <c r="L263" s="219"/>
      <c r="M263" s="220" t="s">
        <v>19</v>
      </c>
      <c r="N263" s="221" t="s">
        <v>43</v>
      </c>
      <c r="O263" s="86"/>
      <c r="P263" s="222">
        <f>O263*H263</f>
        <v>0</v>
      </c>
      <c r="Q263" s="222">
        <v>0</v>
      </c>
      <c r="R263" s="222">
        <f>Q263*H263</f>
        <v>0</v>
      </c>
      <c r="S263" s="222">
        <v>0</v>
      </c>
      <c r="T263" s="223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4" t="s">
        <v>297</v>
      </c>
      <c r="AT263" s="224" t="s">
        <v>125</v>
      </c>
      <c r="AU263" s="224" t="s">
        <v>79</v>
      </c>
      <c r="AY263" s="19" t="s">
        <v>124</v>
      </c>
      <c r="BE263" s="225">
        <f>IF(N263="základní",J263,0)</f>
        <v>0</v>
      </c>
      <c r="BF263" s="225">
        <f>IF(N263="snížená",J263,0)</f>
        <v>0</v>
      </c>
      <c r="BG263" s="225">
        <f>IF(N263="zákl. přenesená",J263,0)</f>
        <v>0</v>
      </c>
      <c r="BH263" s="225">
        <f>IF(N263="sníž. přenesená",J263,0)</f>
        <v>0</v>
      </c>
      <c r="BI263" s="225">
        <f>IF(N263="nulová",J263,0)</f>
        <v>0</v>
      </c>
      <c r="BJ263" s="19" t="s">
        <v>79</v>
      </c>
      <c r="BK263" s="225">
        <f>ROUND(I263*H263,2)</f>
        <v>0</v>
      </c>
      <c r="BL263" s="19" t="s">
        <v>297</v>
      </c>
      <c r="BM263" s="224" t="s">
        <v>528</v>
      </c>
    </row>
    <row r="264" s="2" customFormat="1" ht="49.05" customHeight="1">
      <c r="A264" s="40"/>
      <c r="B264" s="41"/>
      <c r="C264" s="259" t="s">
        <v>529</v>
      </c>
      <c r="D264" s="259" t="s">
        <v>153</v>
      </c>
      <c r="E264" s="260" t="s">
        <v>530</v>
      </c>
      <c r="F264" s="261" t="s">
        <v>531</v>
      </c>
      <c r="G264" s="262" t="s">
        <v>171</v>
      </c>
      <c r="H264" s="263">
        <v>1</v>
      </c>
      <c r="I264" s="264"/>
      <c r="J264" s="265">
        <f>ROUND(I264*H264,2)</f>
        <v>0</v>
      </c>
      <c r="K264" s="261" t="s">
        <v>129</v>
      </c>
      <c r="L264" s="46"/>
      <c r="M264" s="266" t="s">
        <v>19</v>
      </c>
      <c r="N264" s="267" t="s">
        <v>43</v>
      </c>
      <c r="O264" s="86"/>
      <c r="P264" s="222">
        <f>O264*H264</f>
        <v>0</v>
      </c>
      <c r="Q264" s="222">
        <v>0</v>
      </c>
      <c r="R264" s="222">
        <f>Q264*H264</f>
        <v>0</v>
      </c>
      <c r="S264" s="222">
        <v>0</v>
      </c>
      <c r="T264" s="223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4" t="s">
        <v>131</v>
      </c>
      <c r="AT264" s="224" t="s">
        <v>153</v>
      </c>
      <c r="AU264" s="224" t="s">
        <v>79</v>
      </c>
      <c r="AY264" s="19" t="s">
        <v>124</v>
      </c>
      <c r="BE264" s="225">
        <f>IF(N264="základní",J264,0)</f>
        <v>0</v>
      </c>
      <c r="BF264" s="225">
        <f>IF(N264="snížená",J264,0)</f>
        <v>0</v>
      </c>
      <c r="BG264" s="225">
        <f>IF(N264="zákl. přenesená",J264,0)</f>
        <v>0</v>
      </c>
      <c r="BH264" s="225">
        <f>IF(N264="sníž. přenesená",J264,0)</f>
        <v>0</v>
      </c>
      <c r="BI264" s="225">
        <f>IF(N264="nulová",J264,0)</f>
        <v>0</v>
      </c>
      <c r="BJ264" s="19" t="s">
        <v>79</v>
      </c>
      <c r="BK264" s="225">
        <f>ROUND(I264*H264,2)</f>
        <v>0</v>
      </c>
      <c r="BL264" s="19" t="s">
        <v>131</v>
      </c>
      <c r="BM264" s="224" t="s">
        <v>532</v>
      </c>
    </row>
    <row r="265" s="2" customFormat="1" ht="16.5" customHeight="1">
      <c r="A265" s="40"/>
      <c r="B265" s="41"/>
      <c r="C265" s="259" t="s">
        <v>533</v>
      </c>
      <c r="D265" s="259" t="s">
        <v>153</v>
      </c>
      <c r="E265" s="260" t="s">
        <v>534</v>
      </c>
      <c r="F265" s="261" t="s">
        <v>535</v>
      </c>
      <c r="G265" s="262" t="s">
        <v>171</v>
      </c>
      <c r="H265" s="263">
        <v>1</v>
      </c>
      <c r="I265" s="264"/>
      <c r="J265" s="265">
        <f>ROUND(I265*H265,2)</f>
        <v>0</v>
      </c>
      <c r="K265" s="261" t="s">
        <v>129</v>
      </c>
      <c r="L265" s="46"/>
      <c r="M265" s="266" t="s">
        <v>19</v>
      </c>
      <c r="N265" s="267" t="s">
        <v>43</v>
      </c>
      <c r="O265" s="86"/>
      <c r="P265" s="222">
        <f>O265*H265</f>
        <v>0</v>
      </c>
      <c r="Q265" s="222">
        <v>0</v>
      </c>
      <c r="R265" s="222">
        <f>Q265*H265</f>
        <v>0</v>
      </c>
      <c r="S265" s="222">
        <v>0</v>
      </c>
      <c r="T265" s="223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24" t="s">
        <v>131</v>
      </c>
      <c r="AT265" s="224" t="s">
        <v>153</v>
      </c>
      <c r="AU265" s="224" t="s">
        <v>79</v>
      </c>
      <c r="AY265" s="19" t="s">
        <v>124</v>
      </c>
      <c r="BE265" s="225">
        <f>IF(N265="základní",J265,0)</f>
        <v>0</v>
      </c>
      <c r="BF265" s="225">
        <f>IF(N265="snížená",J265,0)</f>
        <v>0</v>
      </c>
      <c r="BG265" s="225">
        <f>IF(N265="zákl. přenesená",J265,0)</f>
        <v>0</v>
      </c>
      <c r="BH265" s="225">
        <f>IF(N265="sníž. přenesená",J265,0)</f>
        <v>0</v>
      </c>
      <c r="BI265" s="225">
        <f>IF(N265="nulová",J265,0)</f>
        <v>0</v>
      </c>
      <c r="BJ265" s="19" t="s">
        <v>79</v>
      </c>
      <c r="BK265" s="225">
        <f>ROUND(I265*H265,2)</f>
        <v>0</v>
      </c>
      <c r="BL265" s="19" t="s">
        <v>131</v>
      </c>
      <c r="BM265" s="224" t="s">
        <v>536</v>
      </c>
    </row>
    <row r="266" s="2" customFormat="1" ht="33" customHeight="1">
      <c r="A266" s="40"/>
      <c r="B266" s="41"/>
      <c r="C266" s="259" t="s">
        <v>537</v>
      </c>
      <c r="D266" s="259" t="s">
        <v>153</v>
      </c>
      <c r="E266" s="260" t="s">
        <v>538</v>
      </c>
      <c r="F266" s="261" t="s">
        <v>539</v>
      </c>
      <c r="G266" s="262" t="s">
        <v>171</v>
      </c>
      <c r="H266" s="263">
        <v>1</v>
      </c>
      <c r="I266" s="264"/>
      <c r="J266" s="265">
        <f>ROUND(I266*H266,2)</f>
        <v>0</v>
      </c>
      <c r="K266" s="261" t="s">
        <v>129</v>
      </c>
      <c r="L266" s="46"/>
      <c r="M266" s="266" t="s">
        <v>19</v>
      </c>
      <c r="N266" s="267" t="s">
        <v>43</v>
      </c>
      <c r="O266" s="86"/>
      <c r="P266" s="222">
        <f>O266*H266</f>
        <v>0</v>
      </c>
      <c r="Q266" s="222">
        <v>0</v>
      </c>
      <c r="R266" s="222">
        <f>Q266*H266</f>
        <v>0</v>
      </c>
      <c r="S266" s="222">
        <v>0</v>
      </c>
      <c r="T266" s="223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4" t="s">
        <v>131</v>
      </c>
      <c r="AT266" s="224" t="s">
        <v>153</v>
      </c>
      <c r="AU266" s="224" t="s">
        <v>79</v>
      </c>
      <c r="AY266" s="19" t="s">
        <v>124</v>
      </c>
      <c r="BE266" s="225">
        <f>IF(N266="základní",J266,0)</f>
        <v>0</v>
      </c>
      <c r="BF266" s="225">
        <f>IF(N266="snížená",J266,0)</f>
        <v>0</v>
      </c>
      <c r="BG266" s="225">
        <f>IF(N266="zákl. přenesená",J266,0)</f>
        <v>0</v>
      </c>
      <c r="BH266" s="225">
        <f>IF(N266="sníž. přenesená",J266,0)</f>
        <v>0</v>
      </c>
      <c r="BI266" s="225">
        <f>IF(N266="nulová",J266,0)</f>
        <v>0</v>
      </c>
      <c r="BJ266" s="19" t="s">
        <v>79</v>
      </c>
      <c r="BK266" s="225">
        <f>ROUND(I266*H266,2)</f>
        <v>0</v>
      </c>
      <c r="BL266" s="19" t="s">
        <v>131</v>
      </c>
      <c r="BM266" s="224" t="s">
        <v>540</v>
      </c>
    </row>
    <row r="267" s="2" customFormat="1" ht="21.75" customHeight="1">
      <c r="A267" s="40"/>
      <c r="B267" s="41"/>
      <c r="C267" s="212" t="s">
        <v>541</v>
      </c>
      <c r="D267" s="212" t="s">
        <v>125</v>
      </c>
      <c r="E267" s="213" t="s">
        <v>542</v>
      </c>
      <c r="F267" s="214" t="s">
        <v>543</v>
      </c>
      <c r="G267" s="215" t="s">
        <v>171</v>
      </c>
      <c r="H267" s="216">
        <v>1</v>
      </c>
      <c r="I267" s="217"/>
      <c r="J267" s="218">
        <f>ROUND(I267*H267,2)</f>
        <v>0</v>
      </c>
      <c r="K267" s="214" t="s">
        <v>129</v>
      </c>
      <c r="L267" s="219"/>
      <c r="M267" s="220" t="s">
        <v>19</v>
      </c>
      <c r="N267" s="221" t="s">
        <v>43</v>
      </c>
      <c r="O267" s="86"/>
      <c r="P267" s="222">
        <f>O267*H267</f>
        <v>0</v>
      </c>
      <c r="Q267" s="222">
        <v>0</v>
      </c>
      <c r="R267" s="222">
        <f>Q267*H267</f>
        <v>0</v>
      </c>
      <c r="S267" s="222">
        <v>0</v>
      </c>
      <c r="T267" s="223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4" t="s">
        <v>149</v>
      </c>
      <c r="AT267" s="224" t="s">
        <v>125</v>
      </c>
      <c r="AU267" s="224" t="s">
        <v>79</v>
      </c>
      <c r="AY267" s="19" t="s">
        <v>124</v>
      </c>
      <c r="BE267" s="225">
        <f>IF(N267="základní",J267,0)</f>
        <v>0</v>
      </c>
      <c r="BF267" s="225">
        <f>IF(N267="snížená",J267,0)</f>
        <v>0</v>
      </c>
      <c r="BG267" s="225">
        <f>IF(N267="zákl. přenesená",J267,0)</f>
        <v>0</v>
      </c>
      <c r="BH267" s="225">
        <f>IF(N267="sníž. přenesená",J267,0)</f>
        <v>0</v>
      </c>
      <c r="BI267" s="225">
        <f>IF(N267="nulová",J267,0)</f>
        <v>0</v>
      </c>
      <c r="BJ267" s="19" t="s">
        <v>79</v>
      </c>
      <c r="BK267" s="225">
        <f>ROUND(I267*H267,2)</f>
        <v>0</v>
      </c>
      <c r="BL267" s="19" t="s">
        <v>150</v>
      </c>
      <c r="BM267" s="224" t="s">
        <v>544</v>
      </c>
    </row>
    <row r="268" s="12" customFormat="1" ht="25.92" customHeight="1">
      <c r="A268" s="12"/>
      <c r="B268" s="198"/>
      <c r="C268" s="199"/>
      <c r="D268" s="200" t="s">
        <v>71</v>
      </c>
      <c r="E268" s="201" t="s">
        <v>545</v>
      </c>
      <c r="F268" s="201" t="s">
        <v>546</v>
      </c>
      <c r="G268" s="199"/>
      <c r="H268" s="199"/>
      <c r="I268" s="202"/>
      <c r="J268" s="203">
        <f>BK268</f>
        <v>0</v>
      </c>
      <c r="K268" s="199"/>
      <c r="L268" s="204"/>
      <c r="M268" s="205"/>
      <c r="N268" s="206"/>
      <c r="O268" s="206"/>
      <c r="P268" s="207">
        <f>SUM(P269:P283)</f>
        <v>0</v>
      </c>
      <c r="Q268" s="206"/>
      <c r="R268" s="207">
        <f>SUM(R269:R283)</f>
        <v>0</v>
      </c>
      <c r="S268" s="206"/>
      <c r="T268" s="208">
        <f>SUM(T269:T283)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209" t="s">
        <v>79</v>
      </c>
      <c r="AT268" s="210" t="s">
        <v>71</v>
      </c>
      <c r="AU268" s="210" t="s">
        <v>72</v>
      </c>
      <c r="AY268" s="209" t="s">
        <v>124</v>
      </c>
      <c r="BK268" s="211">
        <f>SUM(BK269:BK283)</f>
        <v>0</v>
      </c>
    </row>
    <row r="269" s="2" customFormat="1" ht="24.15" customHeight="1">
      <c r="A269" s="40"/>
      <c r="B269" s="41"/>
      <c r="C269" s="259" t="s">
        <v>547</v>
      </c>
      <c r="D269" s="259" t="s">
        <v>153</v>
      </c>
      <c r="E269" s="260" t="s">
        <v>548</v>
      </c>
      <c r="F269" s="261" t="s">
        <v>549</v>
      </c>
      <c r="G269" s="262" t="s">
        <v>171</v>
      </c>
      <c r="H269" s="263">
        <v>1</v>
      </c>
      <c r="I269" s="264"/>
      <c r="J269" s="265">
        <f>ROUND(I269*H269,2)</f>
        <v>0</v>
      </c>
      <c r="K269" s="261" t="s">
        <v>129</v>
      </c>
      <c r="L269" s="46"/>
      <c r="M269" s="266" t="s">
        <v>19</v>
      </c>
      <c r="N269" s="267" t="s">
        <v>43</v>
      </c>
      <c r="O269" s="86"/>
      <c r="P269" s="222">
        <f>O269*H269</f>
        <v>0</v>
      </c>
      <c r="Q269" s="222">
        <v>0</v>
      </c>
      <c r="R269" s="222">
        <f>Q269*H269</f>
        <v>0</v>
      </c>
      <c r="S269" s="222">
        <v>0</v>
      </c>
      <c r="T269" s="223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4" t="s">
        <v>131</v>
      </c>
      <c r="AT269" s="224" t="s">
        <v>153</v>
      </c>
      <c r="AU269" s="224" t="s">
        <v>79</v>
      </c>
      <c r="AY269" s="19" t="s">
        <v>124</v>
      </c>
      <c r="BE269" s="225">
        <f>IF(N269="základní",J269,0)</f>
        <v>0</v>
      </c>
      <c r="BF269" s="225">
        <f>IF(N269="snížená",J269,0)</f>
        <v>0</v>
      </c>
      <c r="BG269" s="225">
        <f>IF(N269="zákl. přenesená",J269,0)</f>
        <v>0</v>
      </c>
      <c r="BH269" s="225">
        <f>IF(N269="sníž. přenesená",J269,0)</f>
        <v>0</v>
      </c>
      <c r="BI269" s="225">
        <f>IF(N269="nulová",J269,0)</f>
        <v>0</v>
      </c>
      <c r="BJ269" s="19" t="s">
        <v>79</v>
      </c>
      <c r="BK269" s="225">
        <f>ROUND(I269*H269,2)</f>
        <v>0</v>
      </c>
      <c r="BL269" s="19" t="s">
        <v>131</v>
      </c>
      <c r="BM269" s="224" t="s">
        <v>550</v>
      </c>
    </row>
    <row r="270" s="2" customFormat="1" ht="37.8" customHeight="1">
      <c r="A270" s="40"/>
      <c r="B270" s="41"/>
      <c r="C270" s="259" t="s">
        <v>551</v>
      </c>
      <c r="D270" s="259" t="s">
        <v>153</v>
      </c>
      <c r="E270" s="260" t="s">
        <v>552</v>
      </c>
      <c r="F270" s="261" t="s">
        <v>553</v>
      </c>
      <c r="G270" s="262" t="s">
        <v>171</v>
      </c>
      <c r="H270" s="263">
        <v>1</v>
      </c>
      <c r="I270" s="264"/>
      <c r="J270" s="265">
        <f>ROUND(I270*H270,2)</f>
        <v>0</v>
      </c>
      <c r="K270" s="261" t="s">
        <v>129</v>
      </c>
      <c r="L270" s="46"/>
      <c r="M270" s="266" t="s">
        <v>19</v>
      </c>
      <c r="N270" s="267" t="s">
        <v>43</v>
      </c>
      <c r="O270" s="86"/>
      <c r="P270" s="222">
        <f>O270*H270</f>
        <v>0</v>
      </c>
      <c r="Q270" s="222">
        <v>0</v>
      </c>
      <c r="R270" s="222">
        <f>Q270*H270</f>
        <v>0</v>
      </c>
      <c r="S270" s="222">
        <v>0</v>
      </c>
      <c r="T270" s="223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4" t="s">
        <v>131</v>
      </c>
      <c r="AT270" s="224" t="s">
        <v>153</v>
      </c>
      <c r="AU270" s="224" t="s">
        <v>79</v>
      </c>
      <c r="AY270" s="19" t="s">
        <v>124</v>
      </c>
      <c r="BE270" s="225">
        <f>IF(N270="základní",J270,0)</f>
        <v>0</v>
      </c>
      <c r="BF270" s="225">
        <f>IF(N270="snížená",J270,0)</f>
        <v>0</v>
      </c>
      <c r="BG270" s="225">
        <f>IF(N270="zákl. přenesená",J270,0)</f>
        <v>0</v>
      </c>
      <c r="BH270" s="225">
        <f>IF(N270="sníž. přenesená",J270,0)</f>
        <v>0</v>
      </c>
      <c r="BI270" s="225">
        <f>IF(N270="nulová",J270,0)</f>
        <v>0</v>
      </c>
      <c r="BJ270" s="19" t="s">
        <v>79</v>
      </c>
      <c r="BK270" s="225">
        <f>ROUND(I270*H270,2)</f>
        <v>0</v>
      </c>
      <c r="BL270" s="19" t="s">
        <v>131</v>
      </c>
      <c r="BM270" s="224" t="s">
        <v>554</v>
      </c>
    </row>
    <row r="271" s="2" customFormat="1" ht="16.5" customHeight="1">
      <c r="A271" s="40"/>
      <c r="B271" s="41"/>
      <c r="C271" s="259" t="s">
        <v>555</v>
      </c>
      <c r="D271" s="259" t="s">
        <v>153</v>
      </c>
      <c r="E271" s="260" t="s">
        <v>556</v>
      </c>
      <c r="F271" s="261" t="s">
        <v>557</v>
      </c>
      <c r="G271" s="262" t="s">
        <v>171</v>
      </c>
      <c r="H271" s="263">
        <v>1</v>
      </c>
      <c r="I271" s="264"/>
      <c r="J271" s="265">
        <f>ROUND(I271*H271,2)</f>
        <v>0</v>
      </c>
      <c r="K271" s="261" t="s">
        <v>129</v>
      </c>
      <c r="L271" s="46"/>
      <c r="M271" s="266" t="s">
        <v>19</v>
      </c>
      <c r="N271" s="267" t="s">
        <v>43</v>
      </c>
      <c r="O271" s="86"/>
      <c r="P271" s="222">
        <f>O271*H271</f>
        <v>0</v>
      </c>
      <c r="Q271" s="222">
        <v>0</v>
      </c>
      <c r="R271" s="222">
        <f>Q271*H271</f>
        <v>0</v>
      </c>
      <c r="S271" s="222">
        <v>0</v>
      </c>
      <c r="T271" s="223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4" t="s">
        <v>131</v>
      </c>
      <c r="AT271" s="224" t="s">
        <v>153</v>
      </c>
      <c r="AU271" s="224" t="s">
        <v>79</v>
      </c>
      <c r="AY271" s="19" t="s">
        <v>124</v>
      </c>
      <c r="BE271" s="225">
        <f>IF(N271="základní",J271,0)</f>
        <v>0</v>
      </c>
      <c r="BF271" s="225">
        <f>IF(N271="snížená",J271,0)</f>
        <v>0</v>
      </c>
      <c r="BG271" s="225">
        <f>IF(N271="zákl. přenesená",J271,0)</f>
        <v>0</v>
      </c>
      <c r="BH271" s="225">
        <f>IF(N271="sníž. přenesená",J271,0)</f>
        <v>0</v>
      </c>
      <c r="BI271" s="225">
        <f>IF(N271="nulová",J271,0)</f>
        <v>0</v>
      </c>
      <c r="BJ271" s="19" t="s">
        <v>79</v>
      </c>
      <c r="BK271" s="225">
        <f>ROUND(I271*H271,2)</f>
        <v>0</v>
      </c>
      <c r="BL271" s="19" t="s">
        <v>131</v>
      </c>
      <c r="BM271" s="224" t="s">
        <v>558</v>
      </c>
    </row>
    <row r="272" s="2" customFormat="1" ht="16.5" customHeight="1">
      <c r="A272" s="40"/>
      <c r="B272" s="41"/>
      <c r="C272" s="259" t="s">
        <v>559</v>
      </c>
      <c r="D272" s="259" t="s">
        <v>153</v>
      </c>
      <c r="E272" s="260" t="s">
        <v>560</v>
      </c>
      <c r="F272" s="261" t="s">
        <v>561</v>
      </c>
      <c r="G272" s="262" t="s">
        <v>171</v>
      </c>
      <c r="H272" s="263">
        <v>4</v>
      </c>
      <c r="I272" s="264"/>
      <c r="J272" s="265">
        <f>ROUND(I272*H272,2)</f>
        <v>0</v>
      </c>
      <c r="K272" s="261" t="s">
        <v>129</v>
      </c>
      <c r="L272" s="46"/>
      <c r="M272" s="266" t="s">
        <v>19</v>
      </c>
      <c r="N272" s="267" t="s">
        <v>43</v>
      </c>
      <c r="O272" s="86"/>
      <c r="P272" s="222">
        <f>O272*H272</f>
        <v>0</v>
      </c>
      <c r="Q272" s="222">
        <v>0</v>
      </c>
      <c r="R272" s="222">
        <f>Q272*H272</f>
        <v>0</v>
      </c>
      <c r="S272" s="222">
        <v>0</v>
      </c>
      <c r="T272" s="223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4" t="s">
        <v>131</v>
      </c>
      <c r="AT272" s="224" t="s">
        <v>153</v>
      </c>
      <c r="AU272" s="224" t="s">
        <v>79</v>
      </c>
      <c r="AY272" s="19" t="s">
        <v>124</v>
      </c>
      <c r="BE272" s="225">
        <f>IF(N272="základní",J272,0)</f>
        <v>0</v>
      </c>
      <c r="BF272" s="225">
        <f>IF(N272="snížená",J272,0)</f>
        <v>0</v>
      </c>
      <c r="BG272" s="225">
        <f>IF(N272="zákl. přenesená",J272,0)</f>
        <v>0</v>
      </c>
      <c r="BH272" s="225">
        <f>IF(N272="sníž. přenesená",J272,0)</f>
        <v>0</v>
      </c>
      <c r="BI272" s="225">
        <f>IF(N272="nulová",J272,0)</f>
        <v>0</v>
      </c>
      <c r="BJ272" s="19" t="s">
        <v>79</v>
      </c>
      <c r="BK272" s="225">
        <f>ROUND(I272*H272,2)</f>
        <v>0</v>
      </c>
      <c r="BL272" s="19" t="s">
        <v>131</v>
      </c>
      <c r="BM272" s="224" t="s">
        <v>562</v>
      </c>
    </row>
    <row r="273" s="2" customFormat="1" ht="16.5" customHeight="1">
      <c r="A273" s="40"/>
      <c r="B273" s="41"/>
      <c r="C273" s="259" t="s">
        <v>563</v>
      </c>
      <c r="D273" s="259" t="s">
        <v>153</v>
      </c>
      <c r="E273" s="260" t="s">
        <v>564</v>
      </c>
      <c r="F273" s="261" t="s">
        <v>565</v>
      </c>
      <c r="G273" s="262" t="s">
        <v>171</v>
      </c>
      <c r="H273" s="263">
        <v>4</v>
      </c>
      <c r="I273" s="264"/>
      <c r="J273" s="265">
        <f>ROUND(I273*H273,2)</f>
        <v>0</v>
      </c>
      <c r="K273" s="261" t="s">
        <v>129</v>
      </c>
      <c r="L273" s="46"/>
      <c r="M273" s="266" t="s">
        <v>19</v>
      </c>
      <c r="N273" s="267" t="s">
        <v>43</v>
      </c>
      <c r="O273" s="86"/>
      <c r="P273" s="222">
        <f>O273*H273</f>
        <v>0</v>
      </c>
      <c r="Q273" s="222">
        <v>0</v>
      </c>
      <c r="R273" s="222">
        <f>Q273*H273</f>
        <v>0</v>
      </c>
      <c r="S273" s="222">
        <v>0</v>
      </c>
      <c r="T273" s="223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24" t="s">
        <v>131</v>
      </c>
      <c r="AT273" s="224" t="s">
        <v>153</v>
      </c>
      <c r="AU273" s="224" t="s">
        <v>79</v>
      </c>
      <c r="AY273" s="19" t="s">
        <v>124</v>
      </c>
      <c r="BE273" s="225">
        <f>IF(N273="základní",J273,0)</f>
        <v>0</v>
      </c>
      <c r="BF273" s="225">
        <f>IF(N273="snížená",J273,0)</f>
        <v>0</v>
      </c>
      <c r="BG273" s="225">
        <f>IF(N273="zákl. přenesená",J273,0)</f>
        <v>0</v>
      </c>
      <c r="BH273" s="225">
        <f>IF(N273="sníž. přenesená",J273,0)</f>
        <v>0</v>
      </c>
      <c r="BI273" s="225">
        <f>IF(N273="nulová",J273,0)</f>
        <v>0</v>
      </c>
      <c r="BJ273" s="19" t="s">
        <v>79</v>
      </c>
      <c r="BK273" s="225">
        <f>ROUND(I273*H273,2)</f>
        <v>0</v>
      </c>
      <c r="BL273" s="19" t="s">
        <v>131</v>
      </c>
      <c r="BM273" s="224" t="s">
        <v>566</v>
      </c>
    </row>
    <row r="274" s="2" customFormat="1" ht="21.75" customHeight="1">
      <c r="A274" s="40"/>
      <c r="B274" s="41"/>
      <c r="C274" s="259" t="s">
        <v>567</v>
      </c>
      <c r="D274" s="259" t="s">
        <v>153</v>
      </c>
      <c r="E274" s="260" t="s">
        <v>568</v>
      </c>
      <c r="F274" s="261" t="s">
        <v>569</v>
      </c>
      <c r="G274" s="262" t="s">
        <v>171</v>
      </c>
      <c r="H274" s="263">
        <v>4</v>
      </c>
      <c r="I274" s="264"/>
      <c r="J274" s="265">
        <f>ROUND(I274*H274,2)</f>
        <v>0</v>
      </c>
      <c r="K274" s="261" t="s">
        <v>129</v>
      </c>
      <c r="L274" s="46"/>
      <c r="M274" s="266" t="s">
        <v>19</v>
      </c>
      <c r="N274" s="267" t="s">
        <v>43</v>
      </c>
      <c r="O274" s="86"/>
      <c r="P274" s="222">
        <f>O274*H274</f>
        <v>0</v>
      </c>
      <c r="Q274" s="222">
        <v>0</v>
      </c>
      <c r="R274" s="222">
        <f>Q274*H274</f>
        <v>0</v>
      </c>
      <c r="S274" s="222">
        <v>0</v>
      </c>
      <c r="T274" s="223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4" t="s">
        <v>131</v>
      </c>
      <c r="AT274" s="224" t="s">
        <v>153</v>
      </c>
      <c r="AU274" s="224" t="s">
        <v>79</v>
      </c>
      <c r="AY274" s="19" t="s">
        <v>124</v>
      </c>
      <c r="BE274" s="225">
        <f>IF(N274="základní",J274,0)</f>
        <v>0</v>
      </c>
      <c r="BF274" s="225">
        <f>IF(N274="snížená",J274,0)</f>
        <v>0</v>
      </c>
      <c r="BG274" s="225">
        <f>IF(N274="zákl. přenesená",J274,0)</f>
        <v>0</v>
      </c>
      <c r="BH274" s="225">
        <f>IF(N274="sníž. přenesená",J274,0)</f>
        <v>0</v>
      </c>
      <c r="BI274" s="225">
        <f>IF(N274="nulová",J274,0)</f>
        <v>0</v>
      </c>
      <c r="BJ274" s="19" t="s">
        <v>79</v>
      </c>
      <c r="BK274" s="225">
        <f>ROUND(I274*H274,2)</f>
        <v>0</v>
      </c>
      <c r="BL274" s="19" t="s">
        <v>131</v>
      </c>
      <c r="BM274" s="224" t="s">
        <v>570</v>
      </c>
    </row>
    <row r="275" s="2" customFormat="1" ht="16.5" customHeight="1">
      <c r="A275" s="40"/>
      <c r="B275" s="41"/>
      <c r="C275" s="259" t="s">
        <v>571</v>
      </c>
      <c r="D275" s="259" t="s">
        <v>153</v>
      </c>
      <c r="E275" s="260" t="s">
        <v>572</v>
      </c>
      <c r="F275" s="261" t="s">
        <v>573</v>
      </c>
      <c r="G275" s="262" t="s">
        <v>171</v>
      </c>
      <c r="H275" s="263">
        <v>2</v>
      </c>
      <c r="I275" s="264"/>
      <c r="J275" s="265">
        <f>ROUND(I275*H275,2)</f>
        <v>0</v>
      </c>
      <c r="K275" s="261" t="s">
        <v>129</v>
      </c>
      <c r="L275" s="46"/>
      <c r="M275" s="266" t="s">
        <v>19</v>
      </c>
      <c r="N275" s="267" t="s">
        <v>43</v>
      </c>
      <c r="O275" s="86"/>
      <c r="P275" s="222">
        <f>O275*H275</f>
        <v>0</v>
      </c>
      <c r="Q275" s="222">
        <v>0</v>
      </c>
      <c r="R275" s="222">
        <f>Q275*H275</f>
        <v>0</v>
      </c>
      <c r="S275" s="222">
        <v>0</v>
      </c>
      <c r="T275" s="223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4" t="s">
        <v>131</v>
      </c>
      <c r="AT275" s="224" t="s">
        <v>153</v>
      </c>
      <c r="AU275" s="224" t="s">
        <v>79</v>
      </c>
      <c r="AY275" s="19" t="s">
        <v>124</v>
      </c>
      <c r="BE275" s="225">
        <f>IF(N275="základní",J275,0)</f>
        <v>0</v>
      </c>
      <c r="BF275" s="225">
        <f>IF(N275="snížená",J275,0)</f>
        <v>0</v>
      </c>
      <c r="BG275" s="225">
        <f>IF(N275="zákl. přenesená",J275,0)</f>
        <v>0</v>
      </c>
      <c r="BH275" s="225">
        <f>IF(N275="sníž. přenesená",J275,0)</f>
        <v>0</v>
      </c>
      <c r="BI275" s="225">
        <f>IF(N275="nulová",J275,0)</f>
        <v>0</v>
      </c>
      <c r="BJ275" s="19" t="s">
        <v>79</v>
      </c>
      <c r="BK275" s="225">
        <f>ROUND(I275*H275,2)</f>
        <v>0</v>
      </c>
      <c r="BL275" s="19" t="s">
        <v>131</v>
      </c>
      <c r="BM275" s="224" t="s">
        <v>574</v>
      </c>
    </row>
    <row r="276" s="2" customFormat="1" ht="16.5" customHeight="1">
      <c r="A276" s="40"/>
      <c r="B276" s="41"/>
      <c r="C276" s="259" t="s">
        <v>575</v>
      </c>
      <c r="D276" s="259" t="s">
        <v>153</v>
      </c>
      <c r="E276" s="260" t="s">
        <v>576</v>
      </c>
      <c r="F276" s="261" t="s">
        <v>577</v>
      </c>
      <c r="G276" s="262" t="s">
        <v>171</v>
      </c>
      <c r="H276" s="263">
        <v>4</v>
      </c>
      <c r="I276" s="264"/>
      <c r="J276" s="265">
        <f>ROUND(I276*H276,2)</f>
        <v>0</v>
      </c>
      <c r="K276" s="261" t="s">
        <v>129</v>
      </c>
      <c r="L276" s="46"/>
      <c r="M276" s="266" t="s">
        <v>19</v>
      </c>
      <c r="N276" s="267" t="s">
        <v>43</v>
      </c>
      <c r="O276" s="86"/>
      <c r="P276" s="222">
        <f>O276*H276</f>
        <v>0</v>
      </c>
      <c r="Q276" s="222">
        <v>0</v>
      </c>
      <c r="R276" s="222">
        <f>Q276*H276</f>
        <v>0</v>
      </c>
      <c r="S276" s="222">
        <v>0</v>
      </c>
      <c r="T276" s="223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4" t="s">
        <v>131</v>
      </c>
      <c r="AT276" s="224" t="s">
        <v>153</v>
      </c>
      <c r="AU276" s="224" t="s">
        <v>79</v>
      </c>
      <c r="AY276" s="19" t="s">
        <v>124</v>
      </c>
      <c r="BE276" s="225">
        <f>IF(N276="základní",J276,0)</f>
        <v>0</v>
      </c>
      <c r="BF276" s="225">
        <f>IF(N276="snížená",J276,0)</f>
        <v>0</v>
      </c>
      <c r="BG276" s="225">
        <f>IF(N276="zákl. přenesená",J276,0)</f>
        <v>0</v>
      </c>
      <c r="BH276" s="225">
        <f>IF(N276="sníž. přenesená",J276,0)</f>
        <v>0</v>
      </c>
      <c r="BI276" s="225">
        <f>IF(N276="nulová",J276,0)</f>
        <v>0</v>
      </c>
      <c r="BJ276" s="19" t="s">
        <v>79</v>
      </c>
      <c r="BK276" s="225">
        <f>ROUND(I276*H276,2)</f>
        <v>0</v>
      </c>
      <c r="BL276" s="19" t="s">
        <v>131</v>
      </c>
      <c r="BM276" s="224" t="s">
        <v>578</v>
      </c>
    </row>
    <row r="277" s="2" customFormat="1" ht="16.5" customHeight="1">
      <c r="A277" s="40"/>
      <c r="B277" s="41"/>
      <c r="C277" s="259" t="s">
        <v>579</v>
      </c>
      <c r="D277" s="259" t="s">
        <v>153</v>
      </c>
      <c r="E277" s="260" t="s">
        <v>580</v>
      </c>
      <c r="F277" s="261" t="s">
        <v>581</v>
      </c>
      <c r="G277" s="262" t="s">
        <v>171</v>
      </c>
      <c r="H277" s="263">
        <v>2</v>
      </c>
      <c r="I277" s="264"/>
      <c r="J277" s="265">
        <f>ROUND(I277*H277,2)</f>
        <v>0</v>
      </c>
      <c r="K277" s="261" t="s">
        <v>129</v>
      </c>
      <c r="L277" s="46"/>
      <c r="M277" s="266" t="s">
        <v>19</v>
      </c>
      <c r="N277" s="267" t="s">
        <v>43</v>
      </c>
      <c r="O277" s="86"/>
      <c r="P277" s="222">
        <f>O277*H277</f>
        <v>0</v>
      </c>
      <c r="Q277" s="222">
        <v>0</v>
      </c>
      <c r="R277" s="222">
        <f>Q277*H277</f>
        <v>0</v>
      </c>
      <c r="S277" s="222">
        <v>0</v>
      </c>
      <c r="T277" s="223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4" t="s">
        <v>131</v>
      </c>
      <c r="AT277" s="224" t="s">
        <v>153</v>
      </c>
      <c r="AU277" s="224" t="s">
        <v>79</v>
      </c>
      <c r="AY277" s="19" t="s">
        <v>124</v>
      </c>
      <c r="BE277" s="225">
        <f>IF(N277="základní",J277,0)</f>
        <v>0</v>
      </c>
      <c r="BF277" s="225">
        <f>IF(N277="snížená",J277,0)</f>
        <v>0</v>
      </c>
      <c r="BG277" s="225">
        <f>IF(N277="zákl. přenesená",J277,0)</f>
        <v>0</v>
      </c>
      <c r="BH277" s="225">
        <f>IF(N277="sníž. přenesená",J277,0)</f>
        <v>0</v>
      </c>
      <c r="BI277" s="225">
        <f>IF(N277="nulová",J277,0)</f>
        <v>0</v>
      </c>
      <c r="BJ277" s="19" t="s">
        <v>79</v>
      </c>
      <c r="BK277" s="225">
        <f>ROUND(I277*H277,2)</f>
        <v>0</v>
      </c>
      <c r="BL277" s="19" t="s">
        <v>131</v>
      </c>
      <c r="BM277" s="224" t="s">
        <v>582</v>
      </c>
    </row>
    <row r="278" s="2" customFormat="1" ht="16.5" customHeight="1">
      <c r="A278" s="40"/>
      <c r="B278" s="41"/>
      <c r="C278" s="259" t="s">
        <v>583</v>
      </c>
      <c r="D278" s="259" t="s">
        <v>153</v>
      </c>
      <c r="E278" s="260" t="s">
        <v>584</v>
      </c>
      <c r="F278" s="261" t="s">
        <v>585</v>
      </c>
      <c r="G278" s="262" t="s">
        <v>171</v>
      </c>
      <c r="H278" s="263">
        <v>2</v>
      </c>
      <c r="I278" s="264"/>
      <c r="J278" s="265">
        <f>ROUND(I278*H278,2)</f>
        <v>0</v>
      </c>
      <c r="K278" s="261" t="s">
        <v>129</v>
      </c>
      <c r="L278" s="46"/>
      <c r="M278" s="266" t="s">
        <v>19</v>
      </c>
      <c r="N278" s="267" t="s">
        <v>43</v>
      </c>
      <c r="O278" s="86"/>
      <c r="P278" s="222">
        <f>O278*H278</f>
        <v>0</v>
      </c>
      <c r="Q278" s="222">
        <v>0</v>
      </c>
      <c r="R278" s="222">
        <f>Q278*H278</f>
        <v>0</v>
      </c>
      <c r="S278" s="222">
        <v>0</v>
      </c>
      <c r="T278" s="223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24" t="s">
        <v>131</v>
      </c>
      <c r="AT278" s="224" t="s">
        <v>153</v>
      </c>
      <c r="AU278" s="224" t="s">
        <v>79</v>
      </c>
      <c r="AY278" s="19" t="s">
        <v>124</v>
      </c>
      <c r="BE278" s="225">
        <f>IF(N278="základní",J278,0)</f>
        <v>0</v>
      </c>
      <c r="BF278" s="225">
        <f>IF(N278="snížená",J278,0)</f>
        <v>0</v>
      </c>
      <c r="BG278" s="225">
        <f>IF(N278="zákl. přenesená",J278,0)</f>
        <v>0</v>
      </c>
      <c r="BH278" s="225">
        <f>IF(N278="sníž. přenesená",J278,0)</f>
        <v>0</v>
      </c>
      <c r="BI278" s="225">
        <f>IF(N278="nulová",J278,0)</f>
        <v>0</v>
      </c>
      <c r="BJ278" s="19" t="s">
        <v>79</v>
      </c>
      <c r="BK278" s="225">
        <f>ROUND(I278*H278,2)</f>
        <v>0</v>
      </c>
      <c r="BL278" s="19" t="s">
        <v>131</v>
      </c>
      <c r="BM278" s="224" t="s">
        <v>586</v>
      </c>
    </row>
    <row r="279" s="2" customFormat="1" ht="16.5" customHeight="1">
      <c r="A279" s="40"/>
      <c r="B279" s="41"/>
      <c r="C279" s="259" t="s">
        <v>587</v>
      </c>
      <c r="D279" s="259" t="s">
        <v>153</v>
      </c>
      <c r="E279" s="260" t="s">
        <v>588</v>
      </c>
      <c r="F279" s="261" t="s">
        <v>589</v>
      </c>
      <c r="G279" s="262" t="s">
        <v>171</v>
      </c>
      <c r="H279" s="263">
        <v>2</v>
      </c>
      <c r="I279" s="264"/>
      <c r="J279" s="265">
        <f>ROUND(I279*H279,2)</f>
        <v>0</v>
      </c>
      <c r="K279" s="261" t="s">
        <v>129</v>
      </c>
      <c r="L279" s="46"/>
      <c r="M279" s="266" t="s">
        <v>19</v>
      </c>
      <c r="N279" s="267" t="s">
        <v>43</v>
      </c>
      <c r="O279" s="86"/>
      <c r="P279" s="222">
        <f>O279*H279</f>
        <v>0</v>
      </c>
      <c r="Q279" s="222">
        <v>0</v>
      </c>
      <c r="R279" s="222">
        <f>Q279*H279</f>
        <v>0</v>
      </c>
      <c r="S279" s="222">
        <v>0</v>
      </c>
      <c r="T279" s="223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4" t="s">
        <v>131</v>
      </c>
      <c r="AT279" s="224" t="s">
        <v>153</v>
      </c>
      <c r="AU279" s="224" t="s">
        <v>79</v>
      </c>
      <c r="AY279" s="19" t="s">
        <v>124</v>
      </c>
      <c r="BE279" s="225">
        <f>IF(N279="základní",J279,0)</f>
        <v>0</v>
      </c>
      <c r="BF279" s="225">
        <f>IF(N279="snížená",J279,0)</f>
        <v>0</v>
      </c>
      <c r="BG279" s="225">
        <f>IF(N279="zákl. přenesená",J279,0)</f>
        <v>0</v>
      </c>
      <c r="BH279" s="225">
        <f>IF(N279="sníž. přenesená",J279,0)</f>
        <v>0</v>
      </c>
      <c r="BI279" s="225">
        <f>IF(N279="nulová",J279,0)</f>
        <v>0</v>
      </c>
      <c r="BJ279" s="19" t="s">
        <v>79</v>
      </c>
      <c r="BK279" s="225">
        <f>ROUND(I279*H279,2)</f>
        <v>0</v>
      </c>
      <c r="BL279" s="19" t="s">
        <v>131</v>
      </c>
      <c r="BM279" s="224" t="s">
        <v>590</v>
      </c>
    </row>
    <row r="280" s="2" customFormat="1" ht="16.5" customHeight="1">
      <c r="A280" s="40"/>
      <c r="B280" s="41"/>
      <c r="C280" s="259" t="s">
        <v>591</v>
      </c>
      <c r="D280" s="259" t="s">
        <v>153</v>
      </c>
      <c r="E280" s="260" t="s">
        <v>592</v>
      </c>
      <c r="F280" s="261" t="s">
        <v>593</v>
      </c>
      <c r="G280" s="262" t="s">
        <v>171</v>
      </c>
      <c r="H280" s="263">
        <v>1</v>
      </c>
      <c r="I280" s="264"/>
      <c r="J280" s="265">
        <f>ROUND(I280*H280,2)</f>
        <v>0</v>
      </c>
      <c r="K280" s="261" t="s">
        <v>129</v>
      </c>
      <c r="L280" s="46"/>
      <c r="M280" s="266" t="s">
        <v>19</v>
      </c>
      <c r="N280" s="267" t="s">
        <v>43</v>
      </c>
      <c r="O280" s="86"/>
      <c r="P280" s="222">
        <f>O280*H280</f>
        <v>0</v>
      </c>
      <c r="Q280" s="222">
        <v>0</v>
      </c>
      <c r="R280" s="222">
        <f>Q280*H280</f>
        <v>0</v>
      </c>
      <c r="S280" s="222">
        <v>0</v>
      </c>
      <c r="T280" s="223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24" t="s">
        <v>131</v>
      </c>
      <c r="AT280" s="224" t="s">
        <v>153</v>
      </c>
      <c r="AU280" s="224" t="s">
        <v>79</v>
      </c>
      <c r="AY280" s="19" t="s">
        <v>124</v>
      </c>
      <c r="BE280" s="225">
        <f>IF(N280="základní",J280,0)</f>
        <v>0</v>
      </c>
      <c r="BF280" s="225">
        <f>IF(N280="snížená",J280,0)</f>
        <v>0</v>
      </c>
      <c r="BG280" s="225">
        <f>IF(N280="zákl. přenesená",J280,0)</f>
        <v>0</v>
      </c>
      <c r="BH280" s="225">
        <f>IF(N280="sníž. přenesená",J280,0)</f>
        <v>0</v>
      </c>
      <c r="BI280" s="225">
        <f>IF(N280="nulová",J280,0)</f>
        <v>0</v>
      </c>
      <c r="BJ280" s="19" t="s">
        <v>79</v>
      </c>
      <c r="BK280" s="225">
        <f>ROUND(I280*H280,2)</f>
        <v>0</v>
      </c>
      <c r="BL280" s="19" t="s">
        <v>131</v>
      </c>
      <c r="BM280" s="224" t="s">
        <v>594</v>
      </c>
    </row>
    <row r="281" s="2" customFormat="1" ht="16.5" customHeight="1">
      <c r="A281" s="40"/>
      <c r="B281" s="41"/>
      <c r="C281" s="259" t="s">
        <v>595</v>
      </c>
      <c r="D281" s="259" t="s">
        <v>153</v>
      </c>
      <c r="E281" s="260" t="s">
        <v>596</v>
      </c>
      <c r="F281" s="261" t="s">
        <v>597</v>
      </c>
      <c r="G281" s="262" t="s">
        <v>171</v>
      </c>
      <c r="H281" s="263">
        <v>1</v>
      </c>
      <c r="I281" s="264"/>
      <c r="J281" s="265">
        <f>ROUND(I281*H281,2)</f>
        <v>0</v>
      </c>
      <c r="K281" s="261" t="s">
        <v>129</v>
      </c>
      <c r="L281" s="46"/>
      <c r="M281" s="266" t="s">
        <v>19</v>
      </c>
      <c r="N281" s="267" t="s">
        <v>43</v>
      </c>
      <c r="O281" s="86"/>
      <c r="P281" s="222">
        <f>O281*H281</f>
        <v>0</v>
      </c>
      <c r="Q281" s="222">
        <v>0</v>
      </c>
      <c r="R281" s="222">
        <f>Q281*H281</f>
        <v>0</v>
      </c>
      <c r="S281" s="222">
        <v>0</v>
      </c>
      <c r="T281" s="223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24" t="s">
        <v>131</v>
      </c>
      <c r="AT281" s="224" t="s">
        <v>153</v>
      </c>
      <c r="AU281" s="224" t="s">
        <v>79</v>
      </c>
      <c r="AY281" s="19" t="s">
        <v>124</v>
      </c>
      <c r="BE281" s="225">
        <f>IF(N281="základní",J281,0)</f>
        <v>0</v>
      </c>
      <c r="BF281" s="225">
        <f>IF(N281="snížená",J281,0)</f>
        <v>0</v>
      </c>
      <c r="BG281" s="225">
        <f>IF(N281="zákl. přenesená",J281,0)</f>
        <v>0</v>
      </c>
      <c r="BH281" s="225">
        <f>IF(N281="sníž. přenesená",J281,0)</f>
        <v>0</v>
      </c>
      <c r="BI281" s="225">
        <f>IF(N281="nulová",J281,0)</f>
        <v>0</v>
      </c>
      <c r="BJ281" s="19" t="s">
        <v>79</v>
      </c>
      <c r="BK281" s="225">
        <f>ROUND(I281*H281,2)</f>
        <v>0</v>
      </c>
      <c r="BL281" s="19" t="s">
        <v>131</v>
      </c>
      <c r="BM281" s="224" t="s">
        <v>598</v>
      </c>
    </row>
    <row r="282" s="2" customFormat="1" ht="24.15" customHeight="1">
      <c r="A282" s="40"/>
      <c r="B282" s="41"/>
      <c r="C282" s="259" t="s">
        <v>599</v>
      </c>
      <c r="D282" s="259" t="s">
        <v>153</v>
      </c>
      <c r="E282" s="260" t="s">
        <v>600</v>
      </c>
      <c r="F282" s="261" t="s">
        <v>601</v>
      </c>
      <c r="G282" s="262" t="s">
        <v>171</v>
      </c>
      <c r="H282" s="263">
        <v>1</v>
      </c>
      <c r="I282" s="264"/>
      <c r="J282" s="265">
        <f>ROUND(I282*H282,2)</f>
        <v>0</v>
      </c>
      <c r="K282" s="261" t="s">
        <v>129</v>
      </c>
      <c r="L282" s="46"/>
      <c r="M282" s="266" t="s">
        <v>19</v>
      </c>
      <c r="N282" s="267" t="s">
        <v>43</v>
      </c>
      <c r="O282" s="86"/>
      <c r="P282" s="222">
        <f>O282*H282</f>
        <v>0</v>
      </c>
      <c r="Q282" s="222">
        <v>0</v>
      </c>
      <c r="R282" s="222">
        <f>Q282*H282</f>
        <v>0</v>
      </c>
      <c r="S282" s="222">
        <v>0</v>
      </c>
      <c r="T282" s="223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4" t="s">
        <v>131</v>
      </c>
      <c r="AT282" s="224" t="s">
        <v>153</v>
      </c>
      <c r="AU282" s="224" t="s">
        <v>79</v>
      </c>
      <c r="AY282" s="19" t="s">
        <v>124</v>
      </c>
      <c r="BE282" s="225">
        <f>IF(N282="základní",J282,0)</f>
        <v>0</v>
      </c>
      <c r="BF282" s="225">
        <f>IF(N282="snížená",J282,0)</f>
        <v>0</v>
      </c>
      <c r="BG282" s="225">
        <f>IF(N282="zákl. přenesená",J282,0)</f>
        <v>0</v>
      </c>
      <c r="BH282" s="225">
        <f>IF(N282="sníž. přenesená",J282,0)</f>
        <v>0</v>
      </c>
      <c r="BI282" s="225">
        <f>IF(N282="nulová",J282,0)</f>
        <v>0</v>
      </c>
      <c r="BJ282" s="19" t="s">
        <v>79</v>
      </c>
      <c r="BK282" s="225">
        <f>ROUND(I282*H282,2)</f>
        <v>0</v>
      </c>
      <c r="BL282" s="19" t="s">
        <v>131</v>
      </c>
      <c r="BM282" s="224" t="s">
        <v>602</v>
      </c>
    </row>
    <row r="283" s="2" customFormat="1" ht="21.75" customHeight="1">
      <c r="A283" s="40"/>
      <c r="B283" s="41"/>
      <c r="C283" s="259" t="s">
        <v>603</v>
      </c>
      <c r="D283" s="259" t="s">
        <v>153</v>
      </c>
      <c r="E283" s="260" t="s">
        <v>604</v>
      </c>
      <c r="F283" s="261" t="s">
        <v>605</v>
      </c>
      <c r="G283" s="262" t="s">
        <v>171</v>
      </c>
      <c r="H283" s="263">
        <v>20</v>
      </c>
      <c r="I283" s="264"/>
      <c r="J283" s="265">
        <f>ROUND(I283*H283,2)</f>
        <v>0</v>
      </c>
      <c r="K283" s="261" t="s">
        <v>129</v>
      </c>
      <c r="L283" s="46"/>
      <c r="M283" s="266" t="s">
        <v>19</v>
      </c>
      <c r="N283" s="267" t="s">
        <v>43</v>
      </c>
      <c r="O283" s="86"/>
      <c r="P283" s="222">
        <f>O283*H283</f>
        <v>0</v>
      </c>
      <c r="Q283" s="222">
        <v>0</v>
      </c>
      <c r="R283" s="222">
        <f>Q283*H283</f>
        <v>0</v>
      </c>
      <c r="S283" s="222">
        <v>0</v>
      </c>
      <c r="T283" s="223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24" t="s">
        <v>131</v>
      </c>
      <c r="AT283" s="224" t="s">
        <v>153</v>
      </c>
      <c r="AU283" s="224" t="s">
        <v>79</v>
      </c>
      <c r="AY283" s="19" t="s">
        <v>124</v>
      </c>
      <c r="BE283" s="225">
        <f>IF(N283="základní",J283,0)</f>
        <v>0</v>
      </c>
      <c r="BF283" s="225">
        <f>IF(N283="snížená",J283,0)</f>
        <v>0</v>
      </c>
      <c r="BG283" s="225">
        <f>IF(N283="zákl. přenesená",J283,0)</f>
        <v>0</v>
      </c>
      <c r="BH283" s="225">
        <f>IF(N283="sníž. přenesená",J283,0)</f>
        <v>0</v>
      </c>
      <c r="BI283" s="225">
        <f>IF(N283="nulová",J283,0)</f>
        <v>0</v>
      </c>
      <c r="BJ283" s="19" t="s">
        <v>79</v>
      </c>
      <c r="BK283" s="225">
        <f>ROUND(I283*H283,2)</f>
        <v>0</v>
      </c>
      <c r="BL283" s="19" t="s">
        <v>131</v>
      </c>
      <c r="BM283" s="224" t="s">
        <v>606</v>
      </c>
    </row>
    <row r="284" s="12" customFormat="1" ht="25.92" customHeight="1">
      <c r="A284" s="12"/>
      <c r="B284" s="198"/>
      <c r="C284" s="199"/>
      <c r="D284" s="200" t="s">
        <v>71</v>
      </c>
      <c r="E284" s="201" t="s">
        <v>607</v>
      </c>
      <c r="F284" s="201" t="s">
        <v>608</v>
      </c>
      <c r="G284" s="199"/>
      <c r="H284" s="199"/>
      <c r="I284" s="202"/>
      <c r="J284" s="203">
        <f>BK284</f>
        <v>0</v>
      </c>
      <c r="K284" s="199"/>
      <c r="L284" s="204"/>
      <c r="M284" s="205"/>
      <c r="N284" s="206"/>
      <c r="O284" s="206"/>
      <c r="P284" s="207">
        <f>SUM(P285:P293)</f>
        <v>0</v>
      </c>
      <c r="Q284" s="206"/>
      <c r="R284" s="207">
        <f>SUM(R285:R293)</f>
        <v>0</v>
      </c>
      <c r="S284" s="206"/>
      <c r="T284" s="208">
        <f>SUM(T285:T293)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09" t="s">
        <v>79</v>
      </c>
      <c r="AT284" s="210" t="s">
        <v>71</v>
      </c>
      <c r="AU284" s="210" t="s">
        <v>72</v>
      </c>
      <c r="AY284" s="209" t="s">
        <v>124</v>
      </c>
      <c r="BK284" s="211">
        <f>SUM(BK285:BK293)</f>
        <v>0</v>
      </c>
    </row>
    <row r="285" s="2" customFormat="1" ht="49.05" customHeight="1">
      <c r="A285" s="40"/>
      <c r="B285" s="41"/>
      <c r="C285" s="259" t="s">
        <v>609</v>
      </c>
      <c r="D285" s="259" t="s">
        <v>153</v>
      </c>
      <c r="E285" s="260" t="s">
        <v>610</v>
      </c>
      <c r="F285" s="261" t="s">
        <v>611</v>
      </c>
      <c r="G285" s="262" t="s">
        <v>171</v>
      </c>
      <c r="H285" s="263">
        <v>1</v>
      </c>
      <c r="I285" s="264"/>
      <c r="J285" s="265">
        <f>ROUND(I285*H285,2)</f>
        <v>0</v>
      </c>
      <c r="K285" s="261" t="s">
        <v>129</v>
      </c>
      <c r="L285" s="46"/>
      <c r="M285" s="266" t="s">
        <v>19</v>
      </c>
      <c r="N285" s="267" t="s">
        <v>43</v>
      </c>
      <c r="O285" s="86"/>
      <c r="P285" s="222">
        <f>O285*H285</f>
        <v>0</v>
      </c>
      <c r="Q285" s="222">
        <v>0</v>
      </c>
      <c r="R285" s="222">
        <f>Q285*H285</f>
        <v>0</v>
      </c>
      <c r="S285" s="222">
        <v>0</v>
      </c>
      <c r="T285" s="223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4" t="s">
        <v>172</v>
      </c>
      <c r="AT285" s="224" t="s">
        <v>153</v>
      </c>
      <c r="AU285" s="224" t="s">
        <v>79</v>
      </c>
      <c r="AY285" s="19" t="s">
        <v>124</v>
      </c>
      <c r="BE285" s="225">
        <f>IF(N285="základní",J285,0)</f>
        <v>0</v>
      </c>
      <c r="BF285" s="225">
        <f>IF(N285="snížená",J285,0)</f>
        <v>0</v>
      </c>
      <c r="BG285" s="225">
        <f>IF(N285="zákl. přenesená",J285,0)</f>
        <v>0</v>
      </c>
      <c r="BH285" s="225">
        <f>IF(N285="sníž. přenesená",J285,0)</f>
        <v>0</v>
      </c>
      <c r="BI285" s="225">
        <f>IF(N285="nulová",J285,0)</f>
        <v>0</v>
      </c>
      <c r="BJ285" s="19" t="s">
        <v>79</v>
      </c>
      <c r="BK285" s="225">
        <f>ROUND(I285*H285,2)</f>
        <v>0</v>
      </c>
      <c r="BL285" s="19" t="s">
        <v>172</v>
      </c>
      <c r="BM285" s="224" t="s">
        <v>612</v>
      </c>
    </row>
    <row r="286" s="2" customFormat="1" ht="49.05" customHeight="1">
      <c r="A286" s="40"/>
      <c r="B286" s="41"/>
      <c r="C286" s="259" t="s">
        <v>613</v>
      </c>
      <c r="D286" s="259" t="s">
        <v>153</v>
      </c>
      <c r="E286" s="260" t="s">
        <v>614</v>
      </c>
      <c r="F286" s="261" t="s">
        <v>615</v>
      </c>
      <c r="G286" s="262" t="s">
        <v>171</v>
      </c>
      <c r="H286" s="263">
        <v>1</v>
      </c>
      <c r="I286" s="264"/>
      <c r="J286" s="265">
        <f>ROUND(I286*H286,2)</f>
        <v>0</v>
      </c>
      <c r="K286" s="261" t="s">
        <v>129</v>
      </c>
      <c r="L286" s="46"/>
      <c r="M286" s="266" t="s">
        <v>19</v>
      </c>
      <c r="N286" s="267" t="s">
        <v>43</v>
      </c>
      <c r="O286" s="86"/>
      <c r="P286" s="222">
        <f>O286*H286</f>
        <v>0</v>
      </c>
      <c r="Q286" s="222">
        <v>0</v>
      </c>
      <c r="R286" s="222">
        <f>Q286*H286</f>
        <v>0</v>
      </c>
      <c r="S286" s="222">
        <v>0</v>
      </c>
      <c r="T286" s="223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4" t="s">
        <v>172</v>
      </c>
      <c r="AT286" s="224" t="s">
        <v>153</v>
      </c>
      <c r="AU286" s="224" t="s">
        <v>79</v>
      </c>
      <c r="AY286" s="19" t="s">
        <v>124</v>
      </c>
      <c r="BE286" s="225">
        <f>IF(N286="základní",J286,0)</f>
        <v>0</v>
      </c>
      <c r="BF286" s="225">
        <f>IF(N286="snížená",J286,0)</f>
        <v>0</v>
      </c>
      <c r="BG286" s="225">
        <f>IF(N286="zákl. přenesená",J286,0)</f>
        <v>0</v>
      </c>
      <c r="BH286" s="225">
        <f>IF(N286="sníž. přenesená",J286,0)</f>
        <v>0</v>
      </c>
      <c r="BI286" s="225">
        <f>IF(N286="nulová",J286,0)</f>
        <v>0</v>
      </c>
      <c r="BJ286" s="19" t="s">
        <v>79</v>
      </c>
      <c r="BK286" s="225">
        <f>ROUND(I286*H286,2)</f>
        <v>0</v>
      </c>
      <c r="BL286" s="19" t="s">
        <v>172</v>
      </c>
      <c r="BM286" s="224" t="s">
        <v>616</v>
      </c>
    </row>
    <row r="287" s="2" customFormat="1" ht="78" customHeight="1">
      <c r="A287" s="40"/>
      <c r="B287" s="41"/>
      <c r="C287" s="259" t="s">
        <v>617</v>
      </c>
      <c r="D287" s="259" t="s">
        <v>153</v>
      </c>
      <c r="E287" s="260" t="s">
        <v>618</v>
      </c>
      <c r="F287" s="261" t="s">
        <v>619</v>
      </c>
      <c r="G287" s="262" t="s">
        <v>171</v>
      </c>
      <c r="H287" s="263">
        <v>1</v>
      </c>
      <c r="I287" s="264"/>
      <c r="J287" s="265">
        <f>ROUND(I287*H287,2)</f>
        <v>0</v>
      </c>
      <c r="K287" s="261" t="s">
        <v>129</v>
      </c>
      <c r="L287" s="46"/>
      <c r="M287" s="266" t="s">
        <v>19</v>
      </c>
      <c r="N287" s="267" t="s">
        <v>43</v>
      </c>
      <c r="O287" s="86"/>
      <c r="P287" s="222">
        <f>O287*H287</f>
        <v>0</v>
      </c>
      <c r="Q287" s="222">
        <v>0</v>
      </c>
      <c r="R287" s="222">
        <f>Q287*H287</f>
        <v>0</v>
      </c>
      <c r="S287" s="222">
        <v>0</v>
      </c>
      <c r="T287" s="223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24" t="s">
        <v>172</v>
      </c>
      <c r="AT287" s="224" t="s">
        <v>153</v>
      </c>
      <c r="AU287" s="224" t="s">
        <v>79</v>
      </c>
      <c r="AY287" s="19" t="s">
        <v>124</v>
      </c>
      <c r="BE287" s="225">
        <f>IF(N287="základní",J287,0)</f>
        <v>0</v>
      </c>
      <c r="BF287" s="225">
        <f>IF(N287="snížená",J287,0)</f>
        <v>0</v>
      </c>
      <c r="BG287" s="225">
        <f>IF(N287="zákl. přenesená",J287,0)</f>
        <v>0</v>
      </c>
      <c r="BH287" s="225">
        <f>IF(N287="sníž. přenesená",J287,0)</f>
        <v>0</v>
      </c>
      <c r="BI287" s="225">
        <f>IF(N287="nulová",J287,0)</f>
        <v>0</v>
      </c>
      <c r="BJ287" s="19" t="s">
        <v>79</v>
      </c>
      <c r="BK287" s="225">
        <f>ROUND(I287*H287,2)</f>
        <v>0</v>
      </c>
      <c r="BL287" s="19" t="s">
        <v>172</v>
      </c>
      <c r="BM287" s="224" t="s">
        <v>620</v>
      </c>
    </row>
    <row r="288" s="2" customFormat="1" ht="37.8" customHeight="1">
      <c r="A288" s="40"/>
      <c r="B288" s="41"/>
      <c r="C288" s="259" t="s">
        <v>621</v>
      </c>
      <c r="D288" s="259" t="s">
        <v>153</v>
      </c>
      <c r="E288" s="260" t="s">
        <v>622</v>
      </c>
      <c r="F288" s="261" t="s">
        <v>623</v>
      </c>
      <c r="G288" s="262" t="s">
        <v>171</v>
      </c>
      <c r="H288" s="263">
        <v>1</v>
      </c>
      <c r="I288" s="264"/>
      <c r="J288" s="265">
        <f>ROUND(I288*H288,2)</f>
        <v>0</v>
      </c>
      <c r="K288" s="261" t="s">
        <v>129</v>
      </c>
      <c r="L288" s="46"/>
      <c r="M288" s="266" t="s">
        <v>19</v>
      </c>
      <c r="N288" s="267" t="s">
        <v>43</v>
      </c>
      <c r="O288" s="86"/>
      <c r="P288" s="222">
        <f>O288*H288</f>
        <v>0</v>
      </c>
      <c r="Q288" s="222">
        <v>0</v>
      </c>
      <c r="R288" s="222">
        <f>Q288*H288</f>
        <v>0</v>
      </c>
      <c r="S288" s="222">
        <v>0</v>
      </c>
      <c r="T288" s="223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4" t="s">
        <v>172</v>
      </c>
      <c r="AT288" s="224" t="s">
        <v>153</v>
      </c>
      <c r="AU288" s="224" t="s">
        <v>79</v>
      </c>
      <c r="AY288" s="19" t="s">
        <v>124</v>
      </c>
      <c r="BE288" s="225">
        <f>IF(N288="základní",J288,0)</f>
        <v>0</v>
      </c>
      <c r="BF288" s="225">
        <f>IF(N288="snížená",J288,0)</f>
        <v>0</v>
      </c>
      <c r="BG288" s="225">
        <f>IF(N288="zákl. přenesená",J288,0)</f>
        <v>0</v>
      </c>
      <c r="BH288" s="225">
        <f>IF(N288="sníž. přenesená",J288,0)</f>
        <v>0</v>
      </c>
      <c r="BI288" s="225">
        <f>IF(N288="nulová",J288,0)</f>
        <v>0</v>
      </c>
      <c r="BJ288" s="19" t="s">
        <v>79</v>
      </c>
      <c r="BK288" s="225">
        <f>ROUND(I288*H288,2)</f>
        <v>0</v>
      </c>
      <c r="BL288" s="19" t="s">
        <v>172</v>
      </c>
      <c r="BM288" s="224" t="s">
        <v>624</v>
      </c>
    </row>
    <row r="289" s="2" customFormat="1" ht="55.5" customHeight="1">
      <c r="A289" s="40"/>
      <c r="B289" s="41"/>
      <c r="C289" s="259" t="s">
        <v>625</v>
      </c>
      <c r="D289" s="259" t="s">
        <v>153</v>
      </c>
      <c r="E289" s="260" t="s">
        <v>626</v>
      </c>
      <c r="F289" s="261" t="s">
        <v>627</v>
      </c>
      <c r="G289" s="262" t="s">
        <v>171</v>
      </c>
      <c r="H289" s="263">
        <v>1</v>
      </c>
      <c r="I289" s="264"/>
      <c r="J289" s="265">
        <f>ROUND(I289*H289,2)</f>
        <v>0</v>
      </c>
      <c r="K289" s="261" t="s">
        <v>129</v>
      </c>
      <c r="L289" s="46"/>
      <c r="M289" s="266" t="s">
        <v>19</v>
      </c>
      <c r="N289" s="267" t="s">
        <v>43</v>
      </c>
      <c r="O289" s="86"/>
      <c r="P289" s="222">
        <f>O289*H289</f>
        <v>0</v>
      </c>
      <c r="Q289" s="222">
        <v>0</v>
      </c>
      <c r="R289" s="222">
        <f>Q289*H289</f>
        <v>0</v>
      </c>
      <c r="S289" s="222">
        <v>0</v>
      </c>
      <c r="T289" s="223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24" t="s">
        <v>172</v>
      </c>
      <c r="AT289" s="224" t="s">
        <v>153</v>
      </c>
      <c r="AU289" s="224" t="s">
        <v>79</v>
      </c>
      <c r="AY289" s="19" t="s">
        <v>124</v>
      </c>
      <c r="BE289" s="225">
        <f>IF(N289="základní",J289,0)</f>
        <v>0</v>
      </c>
      <c r="BF289" s="225">
        <f>IF(N289="snížená",J289,0)</f>
        <v>0</v>
      </c>
      <c r="BG289" s="225">
        <f>IF(N289="zákl. přenesená",J289,0)</f>
        <v>0</v>
      </c>
      <c r="BH289" s="225">
        <f>IF(N289="sníž. přenesená",J289,0)</f>
        <v>0</v>
      </c>
      <c r="BI289" s="225">
        <f>IF(N289="nulová",J289,0)</f>
        <v>0</v>
      </c>
      <c r="BJ289" s="19" t="s">
        <v>79</v>
      </c>
      <c r="BK289" s="225">
        <f>ROUND(I289*H289,2)</f>
        <v>0</v>
      </c>
      <c r="BL289" s="19" t="s">
        <v>172</v>
      </c>
      <c r="BM289" s="224" t="s">
        <v>628</v>
      </c>
    </row>
    <row r="290" s="2" customFormat="1" ht="142.2" customHeight="1">
      <c r="A290" s="40"/>
      <c r="B290" s="41"/>
      <c r="C290" s="259" t="s">
        <v>629</v>
      </c>
      <c r="D290" s="259" t="s">
        <v>153</v>
      </c>
      <c r="E290" s="260" t="s">
        <v>630</v>
      </c>
      <c r="F290" s="261" t="s">
        <v>631</v>
      </c>
      <c r="G290" s="262" t="s">
        <v>171</v>
      </c>
      <c r="H290" s="263">
        <v>1</v>
      </c>
      <c r="I290" s="264"/>
      <c r="J290" s="265">
        <f>ROUND(I290*H290,2)</f>
        <v>0</v>
      </c>
      <c r="K290" s="261" t="s">
        <v>129</v>
      </c>
      <c r="L290" s="46"/>
      <c r="M290" s="266" t="s">
        <v>19</v>
      </c>
      <c r="N290" s="267" t="s">
        <v>43</v>
      </c>
      <c r="O290" s="86"/>
      <c r="P290" s="222">
        <f>O290*H290</f>
        <v>0</v>
      </c>
      <c r="Q290" s="222">
        <v>0</v>
      </c>
      <c r="R290" s="222">
        <f>Q290*H290</f>
        <v>0</v>
      </c>
      <c r="S290" s="222">
        <v>0</v>
      </c>
      <c r="T290" s="223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24" t="s">
        <v>172</v>
      </c>
      <c r="AT290" s="224" t="s">
        <v>153</v>
      </c>
      <c r="AU290" s="224" t="s">
        <v>79</v>
      </c>
      <c r="AY290" s="19" t="s">
        <v>124</v>
      </c>
      <c r="BE290" s="225">
        <f>IF(N290="základní",J290,0)</f>
        <v>0</v>
      </c>
      <c r="BF290" s="225">
        <f>IF(N290="snížená",J290,0)</f>
        <v>0</v>
      </c>
      <c r="BG290" s="225">
        <f>IF(N290="zákl. přenesená",J290,0)</f>
        <v>0</v>
      </c>
      <c r="BH290" s="225">
        <f>IF(N290="sníž. přenesená",J290,0)</f>
        <v>0</v>
      </c>
      <c r="BI290" s="225">
        <f>IF(N290="nulová",J290,0)</f>
        <v>0</v>
      </c>
      <c r="BJ290" s="19" t="s">
        <v>79</v>
      </c>
      <c r="BK290" s="225">
        <f>ROUND(I290*H290,2)</f>
        <v>0</v>
      </c>
      <c r="BL290" s="19" t="s">
        <v>172</v>
      </c>
      <c r="BM290" s="224" t="s">
        <v>632</v>
      </c>
    </row>
    <row r="291" s="2" customFormat="1" ht="44.25" customHeight="1">
      <c r="A291" s="40"/>
      <c r="B291" s="41"/>
      <c r="C291" s="259" t="s">
        <v>633</v>
      </c>
      <c r="D291" s="259" t="s">
        <v>153</v>
      </c>
      <c r="E291" s="260" t="s">
        <v>634</v>
      </c>
      <c r="F291" s="261" t="s">
        <v>635</v>
      </c>
      <c r="G291" s="262" t="s">
        <v>171</v>
      </c>
      <c r="H291" s="263">
        <v>1</v>
      </c>
      <c r="I291" s="264"/>
      <c r="J291" s="265">
        <f>ROUND(I291*H291,2)</f>
        <v>0</v>
      </c>
      <c r="K291" s="261" t="s">
        <v>129</v>
      </c>
      <c r="L291" s="46"/>
      <c r="M291" s="266" t="s">
        <v>19</v>
      </c>
      <c r="N291" s="267" t="s">
        <v>43</v>
      </c>
      <c r="O291" s="86"/>
      <c r="P291" s="222">
        <f>O291*H291</f>
        <v>0</v>
      </c>
      <c r="Q291" s="222">
        <v>0</v>
      </c>
      <c r="R291" s="222">
        <f>Q291*H291</f>
        <v>0</v>
      </c>
      <c r="S291" s="222">
        <v>0</v>
      </c>
      <c r="T291" s="223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4" t="s">
        <v>172</v>
      </c>
      <c r="AT291" s="224" t="s">
        <v>153</v>
      </c>
      <c r="AU291" s="224" t="s">
        <v>79</v>
      </c>
      <c r="AY291" s="19" t="s">
        <v>124</v>
      </c>
      <c r="BE291" s="225">
        <f>IF(N291="základní",J291,0)</f>
        <v>0</v>
      </c>
      <c r="BF291" s="225">
        <f>IF(N291="snížená",J291,0)</f>
        <v>0</v>
      </c>
      <c r="BG291" s="225">
        <f>IF(N291="zákl. přenesená",J291,0)</f>
        <v>0</v>
      </c>
      <c r="BH291" s="225">
        <f>IF(N291="sníž. přenesená",J291,0)</f>
        <v>0</v>
      </c>
      <c r="BI291" s="225">
        <f>IF(N291="nulová",J291,0)</f>
        <v>0</v>
      </c>
      <c r="BJ291" s="19" t="s">
        <v>79</v>
      </c>
      <c r="BK291" s="225">
        <f>ROUND(I291*H291,2)</f>
        <v>0</v>
      </c>
      <c r="BL291" s="19" t="s">
        <v>172</v>
      </c>
      <c r="BM291" s="224" t="s">
        <v>636</v>
      </c>
    </row>
    <row r="292" s="2" customFormat="1" ht="49.05" customHeight="1">
      <c r="A292" s="40"/>
      <c r="B292" s="41"/>
      <c r="C292" s="259" t="s">
        <v>637</v>
      </c>
      <c r="D292" s="259" t="s">
        <v>153</v>
      </c>
      <c r="E292" s="260" t="s">
        <v>638</v>
      </c>
      <c r="F292" s="261" t="s">
        <v>639</v>
      </c>
      <c r="G292" s="262" t="s">
        <v>171</v>
      </c>
      <c r="H292" s="263">
        <v>1</v>
      </c>
      <c r="I292" s="264"/>
      <c r="J292" s="265">
        <f>ROUND(I292*H292,2)</f>
        <v>0</v>
      </c>
      <c r="K292" s="261" t="s">
        <v>129</v>
      </c>
      <c r="L292" s="46"/>
      <c r="M292" s="266" t="s">
        <v>19</v>
      </c>
      <c r="N292" s="267" t="s">
        <v>43</v>
      </c>
      <c r="O292" s="86"/>
      <c r="P292" s="222">
        <f>O292*H292</f>
        <v>0</v>
      </c>
      <c r="Q292" s="222">
        <v>0</v>
      </c>
      <c r="R292" s="222">
        <f>Q292*H292</f>
        <v>0</v>
      </c>
      <c r="S292" s="222">
        <v>0</v>
      </c>
      <c r="T292" s="223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4" t="s">
        <v>172</v>
      </c>
      <c r="AT292" s="224" t="s">
        <v>153</v>
      </c>
      <c r="AU292" s="224" t="s">
        <v>79</v>
      </c>
      <c r="AY292" s="19" t="s">
        <v>124</v>
      </c>
      <c r="BE292" s="225">
        <f>IF(N292="základní",J292,0)</f>
        <v>0</v>
      </c>
      <c r="BF292" s="225">
        <f>IF(N292="snížená",J292,0)</f>
        <v>0</v>
      </c>
      <c r="BG292" s="225">
        <f>IF(N292="zákl. přenesená",J292,0)</f>
        <v>0</v>
      </c>
      <c r="BH292" s="225">
        <f>IF(N292="sníž. přenesená",J292,0)</f>
        <v>0</v>
      </c>
      <c r="BI292" s="225">
        <f>IF(N292="nulová",J292,0)</f>
        <v>0</v>
      </c>
      <c r="BJ292" s="19" t="s">
        <v>79</v>
      </c>
      <c r="BK292" s="225">
        <f>ROUND(I292*H292,2)</f>
        <v>0</v>
      </c>
      <c r="BL292" s="19" t="s">
        <v>172</v>
      </c>
      <c r="BM292" s="224" t="s">
        <v>640</v>
      </c>
    </row>
    <row r="293" s="2" customFormat="1" ht="78" customHeight="1">
      <c r="A293" s="40"/>
      <c r="B293" s="41"/>
      <c r="C293" s="259" t="s">
        <v>641</v>
      </c>
      <c r="D293" s="259" t="s">
        <v>153</v>
      </c>
      <c r="E293" s="260" t="s">
        <v>642</v>
      </c>
      <c r="F293" s="261" t="s">
        <v>643</v>
      </c>
      <c r="G293" s="262" t="s">
        <v>171</v>
      </c>
      <c r="H293" s="263">
        <v>1</v>
      </c>
      <c r="I293" s="264"/>
      <c r="J293" s="265">
        <f>ROUND(I293*H293,2)</f>
        <v>0</v>
      </c>
      <c r="K293" s="261" t="s">
        <v>129</v>
      </c>
      <c r="L293" s="46"/>
      <c r="M293" s="266" t="s">
        <v>19</v>
      </c>
      <c r="N293" s="267" t="s">
        <v>43</v>
      </c>
      <c r="O293" s="86"/>
      <c r="P293" s="222">
        <f>O293*H293</f>
        <v>0</v>
      </c>
      <c r="Q293" s="222">
        <v>0</v>
      </c>
      <c r="R293" s="222">
        <f>Q293*H293</f>
        <v>0</v>
      </c>
      <c r="S293" s="222">
        <v>0</v>
      </c>
      <c r="T293" s="223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24" t="s">
        <v>172</v>
      </c>
      <c r="AT293" s="224" t="s">
        <v>153</v>
      </c>
      <c r="AU293" s="224" t="s">
        <v>79</v>
      </c>
      <c r="AY293" s="19" t="s">
        <v>124</v>
      </c>
      <c r="BE293" s="225">
        <f>IF(N293="základní",J293,0)</f>
        <v>0</v>
      </c>
      <c r="BF293" s="225">
        <f>IF(N293="snížená",J293,0)</f>
        <v>0</v>
      </c>
      <c r="BG293" s="225">
        <f>IF(N293="zákl. přenesená",J293,0)</f>
        <v>0</v>
      </c>
      <c r="BH293" s="225">
        <f>IF(N293="sníž. přenesená",J293,0)</f>
        <v>0</v>
      </c>
      <c r="BI293" s="225">
        <f>IF(N293="nulová",J293,0)</f>
        <v>0</v>
      </c>
      <c r="BJ293" s="19" t="s">
        <v>79</v>
      </c>
      <c r="BK293" s="225">
        <f>ROUND(I293*H293,2)</f>
        <v>0</v>
      </c>
      <c r="BL293" s="19" t="s">
        <v>172</v>
      </c>
      <c r="BM293" s="224" t="s">
        <v>644</v>
      </c>
    </row>
    <row r="294" s="12" customFormat="1" ht="25.92" customHeight="1">
      <c r="A294" s="12"/>
      <c r="B294" s="198"/>
      <c r="C294" s="199"/>
      <c r="D294" s="200" t="s">
        <v>71</v>
      </c>
      <c r="E294" s="201" t="s">
        <v>645</v>
      </c>
      <c r="F294" s="201" t="s">
        <v>646</v>
      </c>
      <c r="G294" s="199"/>
      <c r="H294" s="199"/>
      <c r="I294" s="202"/>
      <c r="J294" s="203">
        <f>BK294</f>
        <v>0</v>
      </c>
      <c r="K294" s="199"/>
      <c r="L294" s="204"/>
      <c r="M294" s="205"/>
      <c r="N294" s="206"/>
      <c r="O294" s="206"/>
      <c r="P294" s="207">
        <f>SUM(P295:P296)</f>
        <v>0</v>
      </c>
      <c r="Q294" s="206"/>
      <c r="R294" s="207">
        <f>SUM(R295:R296)</f>
        <v>0</v>
      </c>
      <c r="S294" s="206"/>
      <c r="T294" s="208">
        <f>SUM(T295:T296)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09" t="s">
        <v>79</v>
      </c>
      <c r="AT294" s="210" t="s">
        <v>71</v>
      </c>
      <c r="AU294" s="210" t="s">
        <v>72</v>
      </c>
      <c r="AY294" s="209" t="s">
        <v>124</v>
      </c>
      <c r="BK294" s="211">
        <f>SUM(BK295:BK296)</f>
        <v>0</v>
      </c>
    </row>
    <row r="295" s="2" customFormat="1" ht="66.75" customHeight="1">
      <c r="A295" s="40"/>
      <c r="B295" s="41"/>
      <c r="C295" s="259" t="s">
        <v>647</v>
      </c>
      <c r="D295" s="259" t="s">
        <v>153</v>
      </c>
      <c r="E295" s="260" t="s">
        <v>648</v>
      </c>
      <c r="F295" s="261" t="s">
        <v>649</v>
      </c>
      <c r="G295" s="262" t="s">
        <v>171</v>
      </c>
      <c r="H295" s="263">
        <v>12</v>
      </c>
      <c r="I295" s="264"/>
      <c r="J295" s="265">
        <f>ROUND(I295*H295,2)</f>
        <v>0</v>
      </c>
      <c r="K295" s="261" t="s">
        <v>129</v>
      </c>
      <c r="L295" s="46"/>
      <c r="M295" s="266" t="s">
        <v>19</v>
      </c>
      <c r="N295" s="267" t="s">
        <v>43</v>
      </c>
      <c r="O295" s="86"/>
      <c r="P295" s="222">
        <f>O295*H295</f>
        <v>0</v>
      </c>
      <c r="Q295" s="222">
        <v>0</v>
      </c>
      <c r="R295" s="222">
        <f>Q295*H295</f>
        <v>0</v>
      </c>
      <c r="S295" s="222">
        <v>0</v>
      </c>
      <c r="T295" s="223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24" t="s">
        <v>131</v>
      </c>
      <c r="AT295" s="224" t="s">
        <v>153</v>
      </c>
      <c r="AU295" s="224" t="s">
        <v>79</v>
      </c>
      <c r="AY295" s="19" t="s">
        <v>124</v>
      </c>
      <c r="BE295" s="225">
        <f>IF(N295="základní",J295,0)</f>
        <v>0</v>
      </c>
      <c r="BF295" s="225">
        <f>IF(N295="snížená",J295,0)</f>
        <v>0</v>
      </c>
      <c r="BG295" s="225">
        <f>IF(N295="zákl. přenesená",J295,0)</f>
        <v>0</v>
      </c>
      <c r="BH295" s="225">
        <f>IF(N295="sníž. přenesená",J295,0)</f>
        <v>0</v>
      </c>
      <c r="BI295" s="225">
        <f>IF(N295="nulová",J295,0)</f>
        <v>0</v>
      </c>
      <c r="BJ295" s="19" t="s">
        <v>79</v>
      </c>
      <c r="BK295" s="225">
        <f>ROUND(I295*H295,2)</f>
        <v>0</v>
      </c>
      <c r="BL295" s="19" t="s">
        <v>131</v>
      </c>
      <c r="BM295" s="224" t="s">
        <v>650</v>
      </c>
    </row>
    <row r="296" s="2" customFormat="1">
      <c r="A296" s="40"/>
      <c r="B296" s="41"/>
      <c r="C296" s="42"/>
      <c r="D296" s="228" t="s">
        <v>157</v>
      </c>
      <c r="E296" s="42"/>
      <c r="F296" s="268" t="s">
        <v>651</v>
      </c>
      <c r="G296" s="42"/>
      <c r="H296" s="42"/>
      <c r="I296" s="269"/>
      <c r="J296" s="42"/>
      <c r="K296" s="42"/>
      <c r="L296" s="46"/>
      <c r="M296" s="274"/>
      <c r="N296" s="275"/>
      <c r="O296" s="276"/>
      <c r="P296" s="276"/>
      <c r="Q296" s="276"/>
      <c r="R296" s="276"/>
      <c r="S296" s="276"/>
      <c r="T296" s="27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157</v>
      </c>
      <c r="AU296" s="19" t="s">
        <v>79</v>
      </c>
    </row>
    <row r="297" s="2" customFormat="1" ht="6.96" customHeight="1">
      <c r="A297" s="40"/>
      <c r="B297" s="61"/>
      <c r="C297" s="62"/>
      <c r="D297" s="62"/>
      <c r="E297" s="62"/>
      <c r="F297" s="62"/>
      <c r="G297" s="62"/>
      <c r="H297" s="62"/>
      <c r="I297" s="62"/>
      <c r="J297" s="62"/>
      <c r="K297" s="62"/>
      <c r="L297" s="46"/>
      <c r="M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</row>
  </sheetData>
  <sheetProtection sheet="1" autoFilter="0" formatColumns="0" formatRows="0" objects="1" scenarios="1" spinCount="100000" saltValue="JWVMIy/E8BOt94amC2fpSqLIsOX4Lp3kUq+3jX2yqBNfpU23695DJTuXRSesIEB3z0bV5DsON+2/tN6QoFbN+g==" hashValue="T58oirWpMslZQ5tpHY71Zo4TgZS5vH2SnRKrfybjOWMjLGzrdX++x3FGNM0WBI5L0oKb1MNT2Iw2B8p6shMlIQ==" algorithmName="SHA-512" password="CC35"/>
  <autoFilter ref="C95:K29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  <c r="AZ2" s="278" t="s">
        <v>652</v>
      </c>
      <c r="BA2" s="278" t="s">
        <v>653</v>
      </c>
      <c r="BB2" s="278" t="s">
        <v>654</v>
      </c>
      <c r="BC2" s="278" t="s">
        <v>655</v>
      </c>
      <c r="BD2" s="278" t="s">
        <v>81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90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26.25" customHeight="1">
      <c r="B7" s="22"/>
      <c r="E7" s="145" t="str">
        <f>'Rekapitulace stavby'!K6</f>
        <v>Vypracování PD - Oprava PZZ v km 25,452 trati Havlíčkův Brod - Rosice n. L.</v>
      </c>
      <c r="F7" s="144"/>
      <c r="G7" s="144"/>
      <c r="H7" s="144"/>
      <c r="L7" s="22"/>
    </row>
    <row r="8" s="1" customFormat="1" ht="12" customHeight="1">
      <c r="B8" s="22"/>
      <c r="D8" s="144" t="s">
        <v>91</v>
      </c>
      <c r="L8" s="22"/>
    </row>
    <row r="9" s="2" customFormat="1" ht="16.5" customHeight="1">
      <c r="A9" s="40"/>
      <c r="B9" s="46"/>
      <c r="C9" s="40"/>
      <c r="D9" s="40"/>
      <c r="E9" s="145" t="s">
        <v>92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656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11. 12. 2023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27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28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27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30</v>
      </c>
      <c r="E22" s="40"/>
      <c r="F22" s="40"/>
      <c r="G22" s="40"/>
      <c r="H22" s="40"/>
      <c r="I22" s="144" t="s">
        <v>26</v>
      </c>
      <c r="J22" s="135" t="s">
        <v>31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27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35</v>
      </c>
      <c r="F26" s="40"/>
      <c r="G26" s="40"/>
      <c r="H26" s="40"/>
      <c r="I26" s="144" t="s">
        <v>27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36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38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40</v>
      </c>
      <c r="G34" s="40"/>
      <c r="H34" s="40"/>
      <c r="I34" s="156" t="s">
        <v>39</v>
      </c>
      <c r="J34" s="156" t="s">
        <v>41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42</v>
      </c>
      <c r="E35" s="144" t="s">
        <v>43</v>
      </c>
      <c r="F35" s="158">
        <f>ROUND((SUM(BE90:BE199)),  2)</f>
        <v>0</v>
      </c>
      <c r="G35" s="40"/>
      <c r="H35" s="40"/>
      <c r="I35" s="159">
        <v>0.20999999999999999</v>
      </c>
      <c r="J35" s="158">
        <f>ROUND(((SUM(BE90:BE199))*I35),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44</v>
      </c>
      <c r="F36" s="158">
        <f>ROUND((SUM(BF90:BF199)),  2)</f>
        <v>0</v>
      </c>
      <c r="G36" s="40"/>
      <c r="H36" s="40"/>
      <c r="I36" s="159">
        <v>0.14999999999999999</v>
      </c>
      <c r="J36" s="158">
        <f>ROUND(((SUM(BF90:BF199))*I36),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45</v>
      </c>
      <c r="F37" s="158">
        <f>ROUND((SUM(BG90:BG199)),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46</v>
      </c>
      <c r="F38" s="158">
        <f>ROUND((SUM(BH90:BH199)),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47</v>
      </c>
      <c r="F39" s="158">
        <f>ROUND((SUM(BI90:BI199)),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48</v>
      </c>
      <c r="E41" s="162"/>
      <c r="F41" s="162"/>
      <c r="G41" s="163" t="s">
        <v>49</v>
      </c>
      <c r="H41" s="164" t="s">
        <v>50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95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26.25" customHeight="1">
      <c r="A50" s="40"/>
      <c r="B50" s="41"/>
      <c r="C50" s="42"/>
      <c r="D50" s="42"/>
      <c r="E50" s="171" t="str">
        <f>E7</f>
        <v>Vypracování PD - Oprava PZZ v km 25,452 trati Havlíčkův Brod - Rosice n. L.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91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92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02 - dle ÚRS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11. 12. 2023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30</v>
      </c>
      <c r="J58" s="38" t="str">
        <f>E23</f>
        <v>Signal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28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Štěpán Mikš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96</v>
      </c>
      <c r="D61" s="173"/>
      <c r="E61" s="173"/>
      <c r="F61" s="173"/>
      <c r="G61" s="173"/>
      <c r="H61" s="173"/>
      <c r="I61" s="173"/>
      <c r="J61" s="174" t="s">
        <v>97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70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98</v>
      </c>
    </row>
    <row r="64" s="9" customFormat="1" ht="24.96" customHeight="1">
      <c r="A64" s="9"/>
      <c r="B64" s="176"/>
      <c r="C64" s="177"/>
      <c r="D64" s="178" t="s">
        <v>657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658</v>
      </c>
      <c r="E65" s="184"/>
      <c r="F65" s="184"/>
      <c r="G65" s="184"/>
      <c r="H65" s="184"/>
      <c r="I65" s="184"/>
      <c r="J65" s="185">
        <f>J101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6"/>
      <c r="C66" s="177"/>
      <c r="D66" s="178" t="s">
        <v>659</v>
      </c>
      <c r="E66" s="179"/>
      <c r="F66" s="179"/>
      <c r="G66" s="179"/>
      <c r="H66" s="179"/>
      <c r="I66" s="179"/>
      <c r="J66" s="180">
        <f>J140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2"/>
      <c r="C67" s="127"/>
      <c r="D67" s="183" t="s">
        <v>660</v>
      </c>
      <c r="E67" s="184"/>
      <c r="F67" s="184"/>
      <c r="G67" s="184"/>
      <c r="H67" s="184"/>
      <c r="I67" s="184"/>
      <c r="J67" s="185">
        <f>J141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6"/>
      <c r="C68" s="177"/>
      <c r="D68" s="178" t="s">
        <v>661</v>
      </c>
      <c r="E68" s="179"/>
      <c r="F68" s="179"/>
      <c r="G68" s="179"/>
      <c r="H68" s="179"/>
      <c r="I68" s="179"/>
      <c r="J68" s="180">
        <f>J197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110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6.25" customHeight="1">
      <c r="A78" s="40"/>
      <c r="B78" s="41"/>
      <c r="C78" s="42"/>
      <c r="D78" s="42"/>
      <c r="E78" s="171" t="str">
        <f>E7</f>
        <v>Vypracování PD - Oprava PZZ v km 25,452 trati Havlíčkův Brod - Rosice n. L.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91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92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93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02 - dle ÚRS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 xml:space="preserve"> </v>
      </c>
      <c r="G84" s="42"/>
      <c r="H84" s="42"/>
      <c r="I84" s="34" t="s">
        <v>23</v>
      </c>
      <c r="J84" s="74" t="str">
        <f>IF(J14="","",J14)</f>
        <v>11. 12. 2023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 xml:space="preserve"> </v>
      </c>
      <c r="G86" s="42"/>
      <c r="H86" s="42"/>
      <c r="I86" s="34" t="s">
        <v>30</v>
      </c>
      <c r="J86" s="38" t="str">
        <f>E23</f>
        <v>Signal Projekt s.r.o.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28</v>
      </c>
      <c r="D87" s="42"/>
      <c r="E87" s="42"/>
      <c r="F87" s="29" t="str">
        <f>IF(E20="","",E20)</f>
        <v>Vyplň údaj</v>
      </c>
      <c r="G87" s="42"/>
      <c r="H87" s="42"/>
      <c r="I87" s="34" t="s">
        <v>34</v>
      </c>
      <c r="J87" s="38" t="str">
        <f>E26</f>
        <v>Štěpán Mikš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111</v>
      </c>
      <c r="D89" s="190" t="s">
        <v>57</v>
      </c>
      <c r="E89" s="190" t="s">
        <v>53</v>
      </c>
      <c r="F89" s="190" t="s">
        <v>54</v>
      </c>
      <c r="G89" s="190" t="s">
        <v>112</v>
      </c>
      <c r="H89" s="190" t="s">
        <v>113</v>
      </c>
      <c r="I89" s="190" t="s">
        <v>114</v>
      </c>
      <c r="J89" s="190" t="s">
        <v>97</v>
      </c>
      <c r="K89" s="191" t="s">
        <v>115</v>
      </c>
      <c r="L89" s="192"/>
      <c r="M89" s="94" t="s">
        <v>19</v>
      </c>
      <c r="N89" s="95" t="s">
        <v>42</v>
      </c>
      <c r="O89" s="95" t="s">
        <v>116</v>
      </c>
      <c r="P89" s="95" t="s">
        <v>117</v>
      </c>
      <c r="Q89" s="95" t="s">
        <v>118</v>
      </c>
      <c r="R89" s="95" t="s">
        <v>119</v>
      </c>
      <c r="S89" s="95" t="s">
        <v>120</v>
      </c>
      <c r="T89" s="96" t="s">
        <v>121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122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P91+P140+P197</f>
        <v>0</v>
      </c>
      <c r="Q90" s="98"/>
      <c r="R90" s="195">
        <f>R91+R140+R197</f>
        <v>17.123950000000004</v>
      </c>
      <c r="S90" s="98"/>
      <c r="T90" s="196">
        <f>T91+T140+T197</f>
        <v>9.8000000000000007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71</v>
      </c>
      <c r="AU90" s="19" t="s">
        <v>98</v>
      </c>
      <c r="BK90" s="197">
        <f>BK91+BK140+BK197</f>
        <v>0</v>
      </c>
    </row>
    <row r="91" s="12" customFormat="1" ht="25.92" customHeight="1">
      <c r="A91" s="12"/>
      <c r="B91" s="198"/>
      <c r="C91" s="199"/>
      <c r="D91" s="200" t="s">
        <v>71</v>
      </c>
      <c r="E91" s="201" t="s">
        <v>662</v>
      </c>
      <c r="F91" s="201" t="s">
        <v>662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P92+SUM(P93:P101)</f>
        <v>0</v>
      </c>
      <c r="Q91" s="206"/>
      <c r="R91" s="207">
        <f>R92+SUM(R93:R101)</f>
        <v>16.772369000000001</v>
      </c>
      <c r="S91" s="206"/>
      <c r="T91" s="208">
        <f>T92+SUM(T93:T101)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79</v>
      </c>
      <c r="AT91" s="210" t="s">
        <v>71</v>
      </c>
      <c r="AU91" s="210" t="s">
        <v>72</v>
      </c>
      <c r="AY91" s="209" t="s">
        <v>124</v>
      </c>
      <c r="BK91" s="211">
        <f>BK92+SUM(BK93:BK101)</f>
        <v>0</v>
      </c>
    </row>
    <row r="92" s="2" customFormat="1" ht="24.15" customHeight="1">
      <c r="A92" s="40"/>
      <c r="B92" s="41"/>
      <c r="C92" s="212" t="s">
        <v>79</v>
      </c>
      <c r="D92" s="212" t="s">
        <v>125</v>
      </c>
      <c r="E92" s="213" t="s">
        <v>663</v>
      </c>
      <c r="F92" s="214" t="s">
        <v>664</v>
      </c>
      <c r="G92" s="215" t="s">
        <v>171</v>
      </c>
      <c r="H92" s="216">
        <v>18</v>
      </c>
      <c r="I92" s="217"/>
      <c r="J92" s="218">
        <f>ROUND(I92*H92,2)</f>
        <v>0</v>
      </c>
      <c r="K92" s="214" t="s">
        <v>665</v>
      </c>
      <c r="L92" s="219"/>
      <c r="M92" s="220" t="s">
        <v>19</v>
      </c>
      <c r="N92" s="221" t="s">
        <v>43</v>
      </c>
      <c r="O92" s="86"/>
      <c r="P92" s="222">
        <f>O92*H92</f>
        <v>0</v>
      </c>
      <c r="Q92" s="222">
        <v>0.11799999999999999</v>
      </c>
      <c r="R92" s="222">
        <f>Q92*H92</f>
        <v>2.1239999999999997</v>
      </c>
      <c r="S92" s="222">
        <v>0</v>
      </c>
      <c r="T92" s="223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4" t="s">
        <v>149</v>
      </c>
      <c r="AT92" s="224" t="s">
        <v>125</v>
      </c>
      <c r="AU92" s="224" t="s">
        <v>79</v>
      </c>
      <c r="AY92" s="19" t="s">
        <v>124</v>
      </c>
      <c r="BE92" s="225">
        <f>IF(N92="základní",J92,0)</f>
        <v>0</v>
      </c>
      <c r="BF92" s="225">
        <f>IF(N92="snížená",J92,0)</f>
        <v>0</v>
      </c>
      <c r="BG92" s="225">
        <f>IF(N92="zákl. přenesená",J92,0)</f>
        <v>0</v>
      </c>
      <c r="BH92" s="225">
        <f>IF(N92="sníž. přenesená",J92,0)</f>
        <v>0</v>
      </c>
      <c r="BI92" s="225">
        <f>IF(N92="nulová",J92,0)</f>
        <v>0</v>
      </c>
      <c r="BJ92" s="19" t="s">
        <v>79</v>
      </c>
      <c r="BK92" s="225">
        <f>ROUND(I92*H92,2)</f>
        <v>0</v>
      </c>
      <c r="BL92" s="19" t="s">
        <v>150</v>
      </c>
      <c r="BM92" s="224" t="s">
        <v>666</v>
      </c>
    </row>
    <row r="93" s="2" customFormat="1">
      <c r="A93" s="40"/>
      <c r="B93" s="41"/>
      <c r="C93" s="42"/>
      <c r="D93" s="228" t="s">
        <v>157</v>
      </c>
      <c r="E93" s="42"/>
      <c r="F93" s="268" t="s">
        <v>667</v>
      </c>
      <c r="G93" s="42"/>
      <c r="H93" s="42"/>
      <c r="I93" s="269"/>
      <c r="J93" s="42"/>
      <c r="K93" s="42"/>
      <c r="L93" s="46"/>
      <c r="M93" s="270"/>
      <c r="N93" s="271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157</v>
      </c>
      <c r="AU93" s="19" t="s">
        <v>79</v>
      </c>
    </row>
    <row r="94" s="13" customFormat="1">
      <c r="A94" s="13"/>
      <c r="B94" s="226"/>
      <c r="C94" s="227"/>
      <c r="D94" s="228" t="s">
        <v>133</v>
      </c>
      <c r="E94" s="229" t="s">
        <v>19</v>
      </c>
      <c r="F94" s="230" t="s">
        <v>668</v>
      </c>
      <c r="G94" s="227"/>
      <c r="H94" s="229" t="s">
        <v>19</v>
      </c>
      <c r="I94" s="231"/>
      <c r="J94" s="227"/>
      <c r="K94" s="227"/>
      <c r="L94" s="232"/>
      <c r="M94" s="233"/>
      <c r="N94" s="234"/>
      <c r="O94" s="234"/>
      <c r="P94" s="234"/>
      <c r="Q94" s="234"/>
      <c r="R94" s="234"/>
      <c r="S94" s="234"/>
      <c r="T94" s="235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6" t="s">
        <v>133</v>
      </c>
      <c r="AU94" s="236" t="s">
        <v>79</v>
      </c>
      <c r="AV94" s="13" t="s">
        <v>79</v>
      </c>
      <c r="AW94" s="13" t="s">
        <v>33</v>
      </c>
      <c r="AX94" s="13" t="s">
        <v>72</v>
      </c>
      <c r="AY94" s="236" t="s">
        <v>124</v>
      </c>
    </row>
    <row r="95" s="14" customFormat="1">
      <c r="A95" s="14"/>
      <c r="B95" s="237"/>
      <c r="C95" s="238"/>
      <c r="D95" s="228" t="s">
        <v>133</v>
      </c>
      <c r="E95" s="239" t="s">
        <v>19</v>
      </c>
      <c r="F95" s="240" t="s">
        <v>162</v>
      </c>
      <c r="G95" s="238"/>
      <c r="H95" s="241">
        <v>6</v>
      </c>
      <c r="I95" s="242"/>
      <c r="J95" s="238"/>
      <c r="K95" s="238"/>
      <c r="L95" s="243"/>
      <c r="M95" s="244"/>
      <c r="N95" s="245"/>
      <c r="O95" s="245"/>
      <c r="P95" s="245"/>
      <c r="Q95" s="245"/>
      <c r="R95" s="245"/>
      <c r="S95" s="245"/>
      <c r="T95" s="246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7" t="s">
        <v>133</v>
      </c>
      <c r="AU95" s="247" t="s">
        <v>79</v>
      </c>
      <c r="AV95" s="14" t="s">
        <v>81</v>
      </c>
      <c r="AW95" s="14" t="s">
        <v>33</v>
      </c>
      <c r="AX95" s="14" t="s">
        <v>72</v>
      </c>
      <c r="AY95" s="247" t="s">
        <v>124</v>
      </c>
    </row>
    <row r="96" s="13" customFormat="1">
      <c r="A96" s="13"/>
      <c r="B96" s="226"/>
      <c r="C96" s="227"/>
      <c r="D96" s="228" t="s">
        <v>133</v>
      </c>
      <c r="E96" s="229" t="s">
        <v>19</v>
      </c>
      <c r="F96" s="230" t="s">
        <v>669</v>
      </c>
      <c r="G96" s="227"/>
      <c r="H96" s="229" t="s">
        <v>19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133</v>
      </c>
      <c r="AU96" s="236" t="s">
        <v>79</v>
      </c>
      <c r="AV96" s="13" t="s">
        <v>79</v>
      </c>
      <c r="AW96" s="13" t="s">
        <v>33</v>
      </c>
      <c r="AX96" s="13" t="s">
        <v>72</v>
      </c>
      <c r="AY96" s="236" t="s">
        <v>124</v>
      </c>
    </row>
    <row r="97" s="14" customFormat="1">
      <c r="A97" s="14"/>
      <c r="B97" s="237"/>
      <c r="C97" s="238"/>
      <c r="D97" s="228" t="s">
        <v>133</v>
      </c>
      <c r="E97" s="239" t="s">
        <v>19</v>
      </c>
      <c r="F97" s="240" t="s">
        <v>190</v>
      </c>
      <c r="G97" s="238"/>
      <c r="H97" s="241">
        <v>12</v>
      </c>
      <c r="I97" s="242"/>
      <c r="J97" s="238"/>
      <c r="K97" s="238"/>
      <c r="L97" s="243"/>
      <c r="M97" s="244"/>
      <c r="N97" s="245"/>
      <c r="O97" s="245"/>
      <c r="P97" s="245"/>
      <c r="Q97" s="245"/>
      <c r="R97" s="245"/>
      <c r="S97" s="245"/>
      <c r="T97" s="246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7" t="s">
        <v>133</v>
      </c>
      <c r="AU97" s="247" t="s">
        <v>79</v>
      </c>
      <c r="AV97" s="14" t="s">
        <v>81</v>
      </c>
      <c r="AW97" s="14" t="s">
        <v>33</v>
      </c>
      <c r="AX97" s="14" t="s">
        <v>72</v>
      </c>
      <c r="AY97" s="247" t="s">
        <v>124</v>
      </c>
    </row>
    <row r="98" s="15" customFormat="1">
      <c r="A98" s="15"/>
      <c r="B98" s="248"/>
      <c r="C98" s="249"/>
      <c r="D98" s="228" t="s">
        <v>133</v>
      </c>
      <c r="E98" s="250" t="s">
        <v>19</v>
      </c>
      <c r="F98" s="251" t="s">
        <v>137</v>
      </c>
      <c r="G98" s="249"/>
      <c r="H98" s="252">
        <v>18</v>
      </c>
      <c r="I98" s="253"/>
      <c r="J98" s="249"/>
      <c r="K98" s="249"/>
      <c r="L98" s="254"/>
      <c r="M98" s="255"/>
      <c r="N98" s="256"/>
      <c r="O98" s="256"/>
      <c r="P98" s="256"/>
      <c r="Q98" s="256"/>
      <c r="R98" s="256"/>
      <c r="S98" s="256"/>
      <c r="T98" s="257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58" t="s">
        <v>133</v>
      </c>
      <c r="AU98" s="258" t="s">
        <v>79</v>
      </c>
      <c r="AV98" s="15" t="s">
        <v>131</v>
      </c>
      <c r="AW98" s="15" t="s">
        <v>33</v>
      </c>
      <c r="AX98" s="15" t="s">
        <v>79</v>
      </c>
      <c r="AY98" s="258" t="s">
        <v>124</v>
      </c>
    </row>
    <row r="99" s="2" customFormat="1" ht="16.5" customHeight="1">
      <c r="A99" s="40"/>
      <c r="B99" s="41"/>
      <c r="C99" s="212" t="s">
        <v>81</v>
      </c>
      <c r="D99" s="212" t="s">
        <v>125</v>
      </c>
      <c r="E99" s="213" t="s">
        <v>670</v>
      </c>
      <c r="F99" s="214" t="s">
        <v>671</v>
      </c>
      <c r="G99" s="215" t="s">
        <v>672</v>
      </c>
      <c r="H99" s="216">
        <v>1</v>
      </c>
      <c r="I99" s="217"/>
      <c r="J99" s="218">
        <f>ROUND(I99*H99,2)</f>
        <v>0</v>
      </c>
      <c r="K99" s="214" t="s">
        <v>665</v>
      </c>
      <c r="L99" s="219"/>
      <c r="M99" s="220" t="s">
        <v>19</v>
      </c>
      <c r="N99" s="221" t="s">
        <v>43</v>
      </c>
      <c r="O99" s="86"/>
      <c r="P99" s="222">
        <f>O99*H99</f>
        <v>0</v>
      </c>
      <c r="Q99" s="222">
        <v>0.029999999999999999</v>
      </c>
      <c r="R99" s="222">
        <f>Q99*H99</f>
        <v>0.029999999999999999</v>
      </c>
      <c r="S99" s="222">
        <v>0</v>
      </c>
      <c r="T99" s="223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4" t="s">
        <v>130</v>
      </c>
      <c r="AT99" s="224" t="s">
        <v>125</v>
      </c>
      <c r="AU99" s="224" t="s">
        <v>79</v>
      </c>
      <c r="AY99" s="19" t="s">
        <v>124</v>
      </c>
      <c r="BE99" s="225">
        <f>IF(N99="základní",J99,0)</f>
        <v>0</v>
      </c>
      <c r="BF99" s="225">
        <f>IF(N99="snížená",J99,0)</f>
        <v>0</v>
      </c>
      <c r="BG99" s="225">
        <f>IF(N99="zákl. přenesená",J99,0)</f>
        <v>0</v>
      </c>
      <c r="BH99" s="225">
        <f>IF(N99="sníž. přenesená",J99,0)</f>
        <v>0</v>
      </c>
      <c r="BI99" s="225">
        <f>IF(N99="nulová",J99,0)</f>
        <v>0</v>
      </c>
      <c r="BJ99" s="19" t="s">
        <v>79</v>
      </c>
      <c r="BK99" s="225">
        <f>ROUND(I99*H99,2)</f>
        <v>0</v>
      </c>
      <c r="BL99" s="19" t="s">
        <v>131</v>
      </c>
      <c r="BM99" s="224" t="s">
        <v>673</v>
      </c>
    </row>
    <row r="100" s="2" customFormat="1">
      <c r="A100" s="40"/>
      <c r="B100" s="41"/>
      <c r="C100" s="42"/>
      <c r="D100" s="228" t="s">
        <v>157</v>
      </c>
      <c r="E100" s="42"/>
      <c r="F100" s="268" t="s">
        <v>674</v>
      </c>
      <c r="G100" s="42"/>
      <c r="H100" s="42"/>
      <c r="I100" s="269"/>
      <c r="J100" s="42"/>
      <c r="K100" s="42"/>
      <c r="L100" s="46"/>
      <c r="M100" s="270"/>
      <c r="N100" s="271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157</v>
      </c>
      <c r="AU100" s="19" t="s">
        <v>79</v>
      </c>
    </row>
    <row r="101" s="12" customFormat="1" ht="22.8" customHeight="1">
      <c r="A101" s="12"/>
      <c r="B101" s="198"/>
      <c r="C101" s="199"/>
      <c r="D101" s="200" t="s">
        <v>71</v>
      </c>
      <c r="E101" s="272" t="s">
        <v>81</v>
      </c>
      <c r="F101" s="272" t="s">
        <v>675</v>
      </c>
      <c r="G101" s="199"/>
      <c r="H101" s="199"/>
      <c r="I101" s="202"/>
      <c r="J101" s="273">
        <f>BK101</f>
        <v>0</v>
      </c>
      <c r="K101" s="199"/>
      <c r="L101" s="204"/>
      <c r="M101" s="205"/>
      <c r="N101" s="206"/>
      <c r="O101" s="206"/>
      <c r="P101" s="207">
        <f>SUM(P102:P139)</f>
        <v>0</v>
      </c>
      <c r="Q101" s="206"/>
      <c r="R101" s="207">
        <f>SUM(R102:R139)</f>
        <v>14.618369000000001</v>
      </c>
      <c r="S101" s="206"/>
      <c r="T101" s="208">
        <f>SUM(T102:T139)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09" t="s">
        <v>79</v>
      </c>
      <c r="AT101" s="210" t="s">
        <v>71</v>
      </c>
      <c r="AU101" s="210" t="s">
        <v>79</v>
      </c>
      <c r="AY101" s="209" t="s">
        <v>124</v>
      </c>
      <c r="BK101" s="211">
        <f>SUM(BK102:BK139)</f>
        <v>0</v>
      </c>
    </row>
    <row r="102" s="2" customFormat="1" ht="24.15" customHeight="1">
      <c r="A102" s="40"/>
      <c r="B102" s="41"/>
      <c r="C102" s="212" t="s">
        <v>142</v>
      </c>
      <c r="D102" s="212" t="s">
        <v>125</v>
      </c>
      <c r="E102" s="213" t="s">
        <v>676</v>
      </c>
      <c r="F102" s="214" t="s">
        <v>677</v>
      </c>
      <c r="G102" s="215" t="s">
        <v>678</v>
      </c>
      <c r="H102" s="216">
        <v>0.13400000000000001</v>
      </c>
      <c r="I102" s="217"/>
      <c r="J102" s="218">
        <f>ROUND(I102*H102,2)</f>
        <v>0</v>
      </c>
      <c r="K102" s="214" t="s">
        <v>665</v>
      </c>
      <c r="L102" s="219"/>
      <c r="M102" s="220" t="s">
        <v>19</v>
      </c>
      <c r="N102" s="221" t="s">
        <v>43</v>
      </c>
      <c r="O102" s="86"/>
      <c r="P102" s="222">
        <f>O102*H102</f>
        <v>0</v>
      </c>
      <c r="Q102" s="222">
        <v>1</v>
      </c>
      <c r="R102" s="222">
        <f>Q102*H102</f>
        <v>0.13400000000000001</v>
      </c>
      <c r="S102" s="222">
        <v>0</v>
      </c>
      <c r="T102" s="223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4" t="s">
        <v>297</v>
      </c>
      <c r="AT102" s="224" t="s">
        <v>125</v>
      </c>
      <c r="AU102" s="224" t="s">
        <v>81</v>
      </c>
      <c r="AY102" s="19" t="s">
        <v>124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19" t="s">
        <v>79</v>
      </c>
      <c r="BK102" s="225">
        <f>ROUND(I102*H102,2)</f>
        <v>0</v>
      </c>
      <c r="BL102" s="19" t="s">
        <v>297</v>
      </c>
      <c r="BM102" s="224" t="s">
        <v>679</v>
      </c>
    </row>
    <row r="103" s="13" customFormat="1">
      <c r="A103" s="13"/>
      <c r="B103" s="226"/>
      <c r="C103" s="227"/>
      <c r="D103" s="228" t="s">
        <v>133</v>
      </c>
      <c r="E103" s="229" t="s">
        <v>19</v>
      </c>
      <c r="F103" s="230" t="s">
        <v>680</v>
      </c>
      <c r="G103" s="227"/>
      <c r="H103" s="229" t="s">
        <v>19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133</v>
      </c>
      <c r="AU103" s="236" t="s">
        <v>81</v>
      </c>
      <c r="AV103" s="13" t="s">
        <v>79</v>
      </c>
      <c r="AW103" s="13" t="s">
        <v>33</v>
      </c>
      <c r="AX103" s="13" t="s">
        <v>72</v>
      </c>
      <c r="AY103" s="236" t="s">
        <v>124</v>
      </c>
    </row>
    <row r="104" s="13" customFormat="1">
      <c r="A104" s="13"/>
      <c r="B104" s="226"/>
      <c r="C104" s="227"/>
      <c r="D104" s="228" t="s">
        <v>133</v>
      </c>
      <c r="E104" s="229" t="s">
        <v>19</v>
      </c>
      <c r="F104" s="230" t="s">
        <v>681</v>
      </c>
      <c r="G104" s="227"/>
      <c r="H104" s="229" t="s">
        <v>19</v>
      </c>
      <c r="I104" s="231"/>
      <c r="J104" s="227"/>
      <c r="K104" s="227"/>
      <c r="L104" s="232"/>
      <c r="M104" s="233"/>
      <c r="N104" s="234"/>
      <c r="O104" s="234"/>
      <c r="P104" s="234"/>
      <c r="Q104" s="234"/>
      <c r="R104" s="234"/>
      <c r="S104" s="234"/>
      <c r="T104" s="235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6" t="s">
        <v>133</v>
      </c>
      <c r="AU104" s="236" t="s">
        <v>81</v>
      </c>
      <c r="AV104" s="13" t="s">
        <v>79</v>
      </c>
      <c r="AW104" s="13" t="s">
        <v>33</v>
      </c>
      <c r="AX104" s="13" t="s">
        <v>72</v>
      </c>
      <c r="AY104" s="236" t="s">
        <v>124</v>
      </c>
    </row>
    <row r="105" s="14" customFormat="1">
      <c r="A105" s="14"/>
      <c r="B105" s="237"/>
      <c r="C105" s="238"/>
      <c r="D105" s="228" t="s">
        <v>133</v>
      </c>
      <c r="E105" s="239" t="s">
        <v>19</v>
      </c>
      <c r="F105" s="240" t="s">
        <v>682</v>
      </c>
      <c r="G105" s="238"/>
      <c r="H105" s="241">
        <v>0.13400000000000001</v>
      </c>
      <c r="I105" s="242"/>
      <c r="J105" s="238"/>
      <c r="K105" s="238"/>
      <c r="L105" s="243"/>
      <c r="M105" s="244"/>
      <c r="N105" s="245"/>
      <c r="O105" s="245"/>
      <c r="P105" s="245"/>
      <c r="Q105" s="245"/>
      <c r="R105" s="245"/>
      <c r="S105" s="245"/>
      <c r="T105" s="246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7" t="s">
        <v>133</v>
      </c>
      <c r="AU105" s="247" t="s">
        <v>81</v>
      </c>
      <c r="AV105" s="14" t="s">
        <v>81</v>
      </c>
      <c r="AW105" s="14" t="s">
        <v>33</v>
      </c>
      <c r="AX105" s="14" t="s">
        <v>72</v>
      </c>
      <c r="AY105" s="247" t="s">
        <v>124</v>
      </c>
    </row>
    <row r="106" s="15" customFormat="1">
      <c r="A106" s="15"/>
      <c r="B106" s="248"/>
      <c r="C106" s="249"/>
      <c r="D106" s="228" t="s">
        <v>133</v>
      </c>
      <c r="E106" s="250" t="s">
        <v>19</v>
      </c>
      <c r="F106" s="251" t="s">
        <v>137</v>
      </c>
      <c r="G106" s="249"/>
      <c r="H106" s="252">
        <v>0.13400000000000001</v>
      </c>
      <c r="I106" s="253"/>
      <c r="J106" s="249"/>
      <c r="K106" s="249"/>
      <c r="L106" s="254"/>
      <c r="M106" s="255"/>
      <c r="N106" s="256"/>
      <c r="O106" s="256"/>
      <c r="P106" s="256"/>
      <c r="Q106" s="256"/>
      <c r="R106" s="256"/>
      <c r="S106" s="256"/>
      <c r="T106" s="257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58" t="s">
        <v>133</v>
      </c>
      <c r="AU106" s="258" t="s">
        <v>81</v>
      </c>
      <c r="AV106" s="15" t="s">
        <v>131</v>
      </c>
      <c r="AW106" s="15" t="s">
        <v>33</v>
      </c>
      <c r="AX106" s="15" t="s">
        <v>79</v>
      </c>
      <c r="AY106" s="258" t="s">
        <v>124</v>
      </c>
    </row>
    <row r="107" s="2" customFormat="1" ht="24.15" customHeight="1">
      <c r="A107" s="40"/>
      <c r="B107" s="41"/>
      <c r="C107" s="212" t="s">
        <v>131</v>
      </c>
      <c r="D107" s="212" t="s">
        <v>125</v>
      </c>
      <c r="E107" s="213" t="s">
        <v>683</v>
      </c>
      <c r="F107" s="214" t="s">
        <v>684</v>
      </c>
      <c r="G107" s="215" t="s">
        <v>171</v>
      </c>
      <c r="H107" s="216">
        <v>96</v>
      </c>
      <c r="I107" s="217"/>
      <c r="J107" s="218">
        <f>ROUND(I107*H107,2)</f>
        <v>0</v>
      </c>
      <c r="K107" s="214" t="s">
        <v>665</v>
      </c>
      <c r="L107" s="219"/>
      <c r="M107" s="220" t="s">
        <v>19</v>
      </c>
      <c r="N107" s="221" t="s">
        <v>43</v>
      </c>
      <c r="O107" s="86"/>
      <c r="P107" s="222">
        <f>O107*H107</f>
        <v>0</v>
      </c>
      <c r="Q107" s="222">
        <v>0.028000000000000001</v>
      </c>
      <c r="R107" s="222">
        <f>Q107*H107</f>
        <v>2.6880000000000002</v>
      </c>
      <c r="S107" s="222">
        <v>0</v>
      </c>
      <c r="T107" s="223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4" t="s">
        <v>149</v>
      </c>
      <c r="AT107" s="224" t="s">
        <v>125</v>
      </c>
      <c r="AU107" s="224" t="s">
        <v>81</v>
      </c>
      <c r="AY107" s="19" t="s">
        <v>124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9" t="s">
        <v>79</v>
      </c>
      <c r="BK107" s="225">
        <f>ROUND(I107*H107,2)</f>
        <v>0</v>
      </c>
      <c r="BL107" s="19" t="s">
        <v>150</v>
      </c>
      <c r="BM107" s="224" t="s">
        <v>685</v>
      </c>
    </row>
    <row r="108" s="13" customFormat="1">
      <c r="A108" s="13"/>
      <c r="B108" s="226"/>
      <c r="C108" s="227"/>
      <c r="D108" s="228" t="s">
        <v>133</v>
      </c>
      <c r="E108" s="229" t="s">
        <v>19</v>
      </c>
      <c r="F108" s="230" t="s">
        <v>686</v>
      </c>
      <c r="G108" s="227"/>
      <c r="H108" s="229" t="s">
        <v>19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133</v>
      </c>
      <c r="AU108" s="236" t="s">
        <v>81</v>
      </c>
      <c r="AV108" s="13" t="s">
        <v>79</v>
      </c>
      <c r="AW108" s="13" t="s">
        <v>33</v>
      </c>
      <c r="AX108" s="13" t="s">
        <v>72</v>
      </c>
      <c r="AY108" s="236" t="s">
        <v>124</v>
      </c>
    </row>
    <row r="109" s="13" customFormat="1">
      <c r="A109" s="13"/>
      <c r="B109" s="226"/>
      <c r="C109" s="227"/>
      <c r="D109" s="228" t="s">
        <v>133</v>
      </c>
      <c r="E109" s="229" t="s">
        <v>19</v>
      </c>
      <c r="F109" s="230" t="s">
        <v>687</v>
      </c>
      <c r="G109" s="227"/>
      <c r="H109" s="229" t="s">
        <v>19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133</v>
      </c>
      <c r="AU109" s="236" t="s">
        <v>81</v>
      </c>
      <c r="AV109" s="13" t="s">
        <v>79</v>
      </c>
      <c r="AW109" s="13" t="s">
        <v>33</v>
      </c>
      <c r="AX109" s="13" t="s">
        <v>72</v>
      </c>
      <c r="AY109" s="236" t="s">
        <v>124</v>
      </c>
    </row>
    <row r="110" s="14" customFormat="1">
      <c r="A110" s="14"/>
      <c r="B110" s="237"/>
      <c r="C110" s="238"/>
      <c r="D110" s="228" t="s">
        <v>133</v>
      </c>
      <c r="E110" s="239" t="s">
        <v>19</v>
      </c>
      <c r="F110" s="240" t="s">
        <v>688</v>
      </c>
      <c r="G110" s="238"/>
      <c r="H110" s="241">
        <v>96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7" t="s">
        <v>133</v>
      </c>
      <c r="AU110" s="247" t="s">
        <v>81</v>
      </c>
      <c r="AV110" s="14" t="s">
        <v>81</v>
      </c>
      <c r="AW110" s="14" t="s">
        <v>33</v>
      </c>
      <c r="AX110" s="14" t="s">
        <v>72</v>
      </c>
      <c r="AY110" s="247" t="s">
        <v>124</v>
      </c>
    </row>
    <row r="111" s="15" customFormat="1">
      <c r="A111" s="15"/>
      <c r="B111" s="248"/>
      <c r="C111" s="249"/>
      <c r="D111" s="228" t="s">
        <v>133</v>
      </c>
      <c r="E111" s="250" t="s">
        <v>19</v>
      </c>
      <c r="F111" s="251" t="s">
        <v>137</v>
      </c>
      <c r="G111" s="249"/>
      <c r="H111" s="252">
        <v>96</v>
      </c>
      <c r="I111" s="253"/>
      <c r="J111" s="249"/>
      <c r="K111" s="249"/>
      <c r="L111" s="254"/>
      <c r="M111" s="255"/>
      <c r="N111" s="256"/>
      <c r="O111" s="256"/>
      <c r="P111" s="256"/>
      <c r="Q111" s="256"/>
      <c r="R111" s="256"/>
      <c r="S111" s="256"/>
      <c r="T111" s="257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58" t="s">
        <v>133</v>
      </c>
      <c r="AU111" s="258" t="s">
        <v>81</v>
      </c>
      <c r="AV111" s="15" t="s">
        <v>131</v>
      </c>
      <c r="AW111" s="15" t="s">
        <v>33</v>
      </c>
      <c r="AX111" s="15" t="s">
        <v>79</v>
      </c>
      <c r="AY111" s="258" t="s">
        <v>124</v>
      </c>
    </row>
    <row r="112" s="2" customFormat="1" ht="16.5" customHeight="1">
      <c r="A112" s="40"/>
      <c r="B112" s="41"/>
      <c r="C112" s="212" t="s">
        <v>152</v>
      </c>
      <c r="D112" s="212" t="s">
        <v>125</v>
      </c>
      <c r="E112" s="213" t="s">
        <v>689</v>
      </c>
      <c r="F112" s="214" t="s">
        <v>690</v>
      </c>
      <c r="G112" s="215" t="s">
        <v>678</v>
      </c>
      <c r="H112" s="216">
        <v>4.25</v>
      </c>
      <c r="I112" s="217"/>
      <c r="J112" s="218">
        <f>ROUND(I112*H112,2)</f>
        <v>0</v>
      </c>
      <c r="K112" s="214" t="s">
        <v>665</v>
      </c>
      <c r="L112" s="219"/>
      <c r="M112" s="220" t="s">
        <v>19</v>
      </c>
      <c r="N112" s="221" t="s">
        <v>43</v>
      </c>
      <c r="O112" s="86"/>
      <c r="P112" s="222">
        <f>O112*H112</f>
        <v>0</v>
      </c>
      <c r="Q112" s="222">
        <v>1</v>
      </c>
      <c r="R112" s="222">
        <f>Q112*H112</f>
        <v>4.25</v>
      </c>
      <c r="S112" s="222">
        <v>0</v>
      </c>
      <c r="T112" s="223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4" t="s">
        <v>149</v>
      </c>
      <c r="AT112" s="224" t="s">
        <v>125</v>
      </c>
      <c r="AU112" s="224" t="s">
        <v>81</v>
      </c>
      <c r="AY112" s="19" t="s">
        <v>124</v>
      </c>
      <c r="BE112" s="225">
        <f>IF(N112="základní",J112,0)</f>
        <v>0</v>
      </c>
      <c r="BF112" s="225">
        <f>IF(N112="snížená",J112,0)</f>
        <v>0</v>
      </c>
      <c r="BG112" s="225">
        <f>IF(N112="zákl. přenesená",J112,0)</f>
        <v>0</v>
      </c>
      <c r="BH112" s="225">
        <f>IF(N112="sníž. přenesená",J112,0)</f>
        <v>0</v>
      </c>
      <c r="BI112" s="225">
        <f>IF(N112="nulová",J112,0)</f>
        <v>0</v>
      </c>
      <c r="BJ112" s="19" t="s">
        <v>79</v>
      </c>
      <c r="BK112" s="225">
        <f>ROUND(I112*H112,2)</f>
        <v>0</v>
      </c>
      <c r="BL112" s="19" t="s">
        <v>150</v>
      </c>
      <c r="BM112" s="224" t="s">
        <v>691</v>
      </c>
    </row>
    <row r="113" s="13" customFormat="1">
      <c r="A113" s="13"/>
      <c r="B113" s="226"/>
      <c r="C113" s="227"/>
      <c r="D113" s="228" t="s">
        <v>133</v>
      </c>
      <c r="E113" s="229" t="s">
        <v>19</v>
      </c>
      <c r="F113" s="230" t="s">
        <v>692</v>
      </c>
      <c r="G113" s="227"/>
      <c r="H113" s="229" t="s">
        <v>19</v>
      </c>
      <c r="I113" s="231"/>
      <c r="J113" s="227"/>
      <c r="K113" s="227"/>
      <c r="L113" s="232"/>
      <c r="M113" s="233"/>
      <c r="N113" s="234"/>
      <c r="O113" s="234"/>
      <c r="P113" s="234"/>
      <c r="Q113" s="234"/>
      <c r="R113" s="234"/>
      <c r="S113" s="234"/>
      <c r="T113" s="235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6" t="s">
        <v>133</v>
      </c>
      <c r="AU113" s="236" t="s">
        <v>81</v>
      </c>
      <c r="AV113" s="13" t="s">
        <v>79</v>
      </c>
      <c r="AW113" s="13" t="s">
        <v>33</v>
      </c>
      <c r="AX113" s="13" t="s">
        <v>72</v>
      </c>
      <c r="AY113" s="236" t="s">
        <v>124</v>
      </c>
    </row>
    <row r="114" s="14" customFormat="1">
      <c r="A114" s="14"/>
      <c r="B114" s="237"/>
      <c r="C114" s="238"/>
      <c r="D114" s="228" t="s">
        <v>133</v>
      </c>
      <c r="E114" s="239" t="s">
        <v>19</v>
      </c>
      <c r="F114" s="240" t="s">
        <v>693</v>
      </c>
      <c r="G114" s="238"/>
      <c r="H114" s="241">
        <v>4.25</v>
      </c>
      <c r="I114" s="242"/>
      <c r="J114" s="238"/>
      <c r="K114" s="238"/>
      <c r="L114" s="243"/>
      <c r="M114" s="244"/>
      <c r="N114" s="245"/>
      <c r="O114" s="245"/>
      <c r="P114" s="245"/>
      <c r="Q114" s="245"/>
      <c r="R114" s="245"/>
      <c r="S114" s="245"/>
      <c r="T114" s="24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7" t="s">
        <v>133</v>
      </c>
      <c r="AU114" s="247" t="s">
        <v>81</v>
      </c>
      <c r="AV114" s="14" t="s">
        <v>81</v>
      </c>
      <c r="AW114" s="14" t="s">
        <v>33</v>
      </c>
      <c r="AX114" s="14" t="s">
        <v>72</v>
      </c>
      <c r="AY114" s="247" t="s">
        <v>124</v>
      </c>
    </row>
    <row r="115" s="15" customFormat="1">
      <c r="A115" s="15"/>
      <c r="B115" s="248"/>
      <c r="C115" s="249"/>
      <c r="D115" s="228" t="s">
        <v>133</v>
      </c>
      <c r="E115" s="250" t="s">
        <v>19</v>
      </c>
      <c r="F115" s="251" t="s">
        <v>137</v>
      </c>
      <c r="G115" s="249"/>
      <c r="H115" s="252">
        <v>4.25</v>
      </c>
      <c r="I115" s="253"/>
      <c r="J115" s="249"/>
      <c r="K115" s="249"/>
      <c r="L115" s="254"/>
      <c r="M115" s="255"/>
      <c r="N115" s="256"/>
      <c r="O115" s="256"/>
      <c r="P115" s="256"/>
      <c r="Q115" s="256"/>
      <c r="R115" s="256"/>
      <c r="S115" s="256"/>
      <c r="T115" s="257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58" t="s">
        <v>133</v>
      </c>
      <c r="AU115" s="258" t="s">
        <v>81</v>
      </c>
      <c r="AV115" s="15" t="s">
        <v>131</v>
      </c>
      <c r="AW115" s="15" t="s">
        <v>33</v>
      </c>
      <c r="AX115" s="15" t="s">
        <v>79</v>
      </c>
      <c r="AY115" s="258" t="s">
        <v>124</v>
      </c>
    </row>
    <row r="116" s="2" customFormat="1" ht="37.8" customHeight="1">
      <c r="A116" s="40"/>
      <c r="B116" s="41"/>
      <c r="C116" s="259" t="s">
        <v>162</v>
      </c>
      <c r="D116" s="259" t="s">
        <v>153</v>
      </c>
      <c r="E116" s="260" t="s">
        <v>694</v>
      </c>
      <c r="F116" s="261" t="s">
        <v>695</v>
      </c>
      <c r="G116" s="262" t="s">
        <v>171</v>
      </c>
      <c r="H116" s="263">
        <v>4</v>
      </c>
      <c r="I116" s="264"/>
      <c r="J116" s="265">
        <f>ROUND(I116*H116,2)</f>
        <v>0</v>
      </c>
      <c r="K116" s="261" t="s">
        <v>665</v>
      </c>
      <c r="L116" s="46"/>
      <c r="M116" s="266" t="s">
        <v>19</v>
      </c>
      <c r="N116" s="267" t="s">
        <v>43</v>
      </c>
      <c r="O116" s="86"/>
      <c r="P116" s="222">
        <f>O116*H116</f>
        <v>0</v>
      </c>
      <c r="Q116" s="222">
        <v>0.092759999999999995</v>
      </c>
      <c r="R116" s="222">
        <f>Q116*H116</f>
        <v>0.37103999999999998</v>
      </c>
      <c r="S116" s="222">
        <v>0</v>
      </c>
      <c r="T116" s="223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4" t="s">
        <v>131</v>
      </c>
      <c r="AT116" s="224" t="s">
        <v>153</v>
      </c>
      <c r="AU116" s="224" t="s">
        <v>81</v>
      </c>
      <c r="AY116" s="19" t="s">
        <v>124</v>
      </c>
      <c r="BE116" s="225">
        <f>IF(N116="základní",J116,0)</f>
        <v>0</v>
      </c>
      <c r="BF116" s="225">
        <f>IF(N116="snížená",J116,0)</f>
        <v>0</v>
      </c>
      <c r="BG116" s="225">
        <f>IF(N116="zákl. přenesená",J116,0)</f>
        <v>0</v>
      </c>
      <c r="BH116" s="225">
        <f>IF(N116="sníž. přenesená",J116,0)</f>
        <v>0</v>
      </c>
      <c r="BI116" s="225">
        <f>IF(N116="nulová",J116,0)</f>
        <v>0</v>
      </c>
      <c r="BJ116" s="19" t="s">
        <v>79</v>
      </c>
      <c r="BK116" s="225">
        <f>ROUND(I116*H116,2)</f>
        <v>0</v>
      </c>
      <c r="BL116" s="19" t="s">
        <v>131</v>
      </c>
      <c r="BM116" s="224" t="s">
        <v>696</v>
      </c>
    </row>
    <row r="117" s="2" customFormat="1">
      <c r="A117" s="40"/>
      <c r="B117" s="41"/>
      <c r="C117" s="42"/>
      <c r="D117" s="279" t="s">
        <v>697</v>
      </c>
      <c r="E117" s="42"/>
      <c r="F117" s="280" t="s">
        <v>698</v>
      </c>
      <c r="G117" s="42"/>
      <c r="H117" s="42"/>
      <c r="I117" s="269"/>
      <c r="J117" s="42"/>
      <c r="K117" s="42"/>
      <c r="L117" s="46"/>
      <c r="M117" s="270"/>
      <c r="N117" s="271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697</v>
      </c>
      <c r="AU117" s="19" t="s">
        <v>81</v>
      </c>
    </row>
    <row r="118" s="2" customFormat="1" ht="16.5" customHeight="1">
      <c r="A118" s="40"/>
      <c r="B118" s="41"/>
      <c r="C118" s="212" t="s">
        <v>168</v>
      </c>
      <c r="D118" s="212" t="s">
        <v>125</v>
      </c>
      <c r="E118" s="213" t="s">
        <v>699</v>
      </c>
      <c r="F118" s="214" t="s">
        <v>700</v>
      </c>
      <c r="G118" s="215" t="s">
        <v>654</v>
      </c>
      <c r="H118" s="216">
        <v>0.33600000000000002</v>
      </c>
      <c r="I118" s="217"/>
      <c r="J118" s="218">
        <f>ROUND(I118*H118,2)</f>
        <v>0</v>
      </c>
      <c r="K118" s="214" t="s">
        <v>665</v>
      </c>
      <c r="L118" s="219"/>
      <c r="M118" s="220" t="s">
        <v>19</v>
      </c>
      <c r="N118" s="221" t="s">
        <v>43</v>
      </c>
      <c r="O118" s="86"/>
      <c r="P118" s="222">
        <f>O118*H118</f>
        <v>0</v>
      </c>
      <c r="Q118" s="222">
        <v>2.234</v>
      </c>
      <c r="R118" s="222">
        <f>Q118*H118</f>
        <v>0.75062400000000007</v>
      </c>
      <c r="S118" s="222">
        <v>0</v>
      </c>
      <c r="T118" s="223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4" t="s">
        <v>130</v>
      </c>
      <c r="AT118" s="224" t="s">
        <v>125</v>
      </c>
      <c r="AU118" s="224" t="s">
        <v>81</v>
      </c>
      <c r="AY118" s="19" t="s">
        <v>124</v>
      </c>
      <c r="BE118" s="225">
        <f>IF(N118="základní",J118,0)</f>
        <v>0</v>
      </c>
      <c r="BF118" s="225">
        <f>IF(N118="snížená",J118,0)</f>
        <v>0</v>
      </c>
      <c r="BG118" s="225">
        <f>IF(N118="zákl. přenesená",J118,0)</f>
        <v>0</v>
      </c>
      <c r="BH118" s="225">
        <f>IF(N118="sníž. přenesená",J118,0)</f>
        <v>0</v>
      </c>
      <c r="BI118" s="225">
        <f>IF(N118="nulová",J118,0)</f>
        <v>0</v>
      </c>
      <c r="BJ118" s="19" t="s">
        <v>79</v>
      </c>
      <c r="BK118" s="225">
        <f>ROUND(I118*H118,2)</f>
        <v>0</v>
      </c>
      <c r="BL118" s="19" t="s">
        <v>131</v>
      </c>
      <c r="BM118" s="224" t="s">
        <v>701</v>
      </c>
    </row>
    <row r="119" s="13" customFormat="1">
      <c r="A119" s="13"/>
      <c r="B119" s="226"/>
      <c r="C119" s="227"/>
      <c r="D119" s="228" t="s">
        <v>133</v>
      </c>
      <c r="E119" s="229" t="s">
        <v>19</v>
      </c>
      <c r="F119" s="230" t="s">
        <v>702</v>
      </c>
      <c r="G119" s="227"/>
      <c r="H119" s="229" t="s">
        <v>19</v>
      </c>
      <c r="I119" s="231"/>
      <c r="J119" s="227"/>
      <c r="K119" s="227"/>
      <c r="L119" s="232"/>
      <c r="M119" s="233"/>
      <c r="N119" s="234"/>
      <c r="O119" s="234"/>
      <c r="P119" s="234"/>
      <c r="Q119" s="234"/>
      <c r="R119" s="234"/>
      <c r="S119" s="234"/>
      <c r="T119" s="23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6" t="s">
        <v>133</v>
      </c>
      <c r="AU119" s="236" t="s">
        <v>81</v>
      </c>
      <c r="AV119" s="13" t="s">
        <v>79</v>
      </c>
      <c r="AW119" s="13" t="s">
        <v>33</v>
      </c>
      <c r="AX119" s="13" t="s">
        <v>72</v>
      </c>
      <c r="AY119" s="236" t="s">
        <v>124</v>
      </c>
    </row>
    <row r="120" s="13" customFormat="1">
      <c r="A120" s="13"/>
      <c r="B120" s="226"/>
      <c r="C120" s="227"/>
      <c r="D120" s="228" t="s">
        <v>133</v>
      </c>
      <c r="E120" s="229" t="s">
        <v>19</v>
      </c>
      <c r="F120" s="230" t="s">
        <v>703</v>
      </c>
      <c r="G120" s="227"/>
      <c r="H120" s="229" t="s">
        <v>19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6" t="s">
        <v>133</v>
      </c>
      <c r="AU120" s="236" t="s">
        <v>81</v>
      </c>
      <c r="AV120" s="13" t="s">
        <v>79</v>
      </c>
      <c r="AW120" s="13" t="s">
        <v>33</v>
      </c>
      <c r="AX120" s="13" t="s">
        <v>72</v>
      </c>
      <c r="AY120" s="236" t="s">
        <v>124</v>
      </c>
    </row>
    <row r="121" s="14" customFormat="1">
      <c r="A121" s="14"/>
      <c r="B121" s="237"/>
      <c r="C121" s="238"/>
      <c r="D121" s="228" t="s">
        <v>133</v>
      </c>
      <c r="E121" s="239" t="s">
        <v>19</v>
      </c>
      <c r="F121" s="240" t="s">
        <v>704</v>
      </c>
      <c r="G121" s="238"/>
      <c r="H121" s="241">
        <v>0.33600000000000002</v>
      </c>
      <c r="I121" s="242"/>
      <c r="J121" s="238"/>
      <c r="K121" s="238"/>
      <c r="L121" s="243"/>
      <c r="M121" s="244"/>
      <c r="N121" s="245"/>
      <c r="O121" s="245"/>
      <c r="P121" s="245"/>
      <c r="Q121" s="245"/>
      <c r="R121" s="245"/>
      <c r="S121" s="245"/>
      <c r="T121" s="246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7" t="s">
        <v>133</v>
      </c>
      <c r="AU121" s="247" t="s">
        <v>81</v>
      </c>
      <c r="AV121" s="14" t="s">
        <v>81</v>
      </c>
      <c r="AW121" s="14" t="s">
        <v>33</v>
      </c>
      <c r="AX121" s="14" t="s">
        <v>79</v>
      </c>
      <c r="AY121" s="247" t="s">
        <v>124</v>
      </c>
    </row>
    <row r="122" s="2" customFormat="1" ht="16.5" customHeight="1">
      <c r="A122" s="40"/>
      <c r="B122" s="41"/>
      <c r="C122" s="212" t="s">
        <v>130</v>
      </c>
      <c r="D122" s="212" t="s">
        <v>125</v>
      </c>
      <c r="E122" s="213" t="s">
        <v>705</v>
      </c>
      <c r="F122" s="214" t="s">
        <v>706</v>
      </c>
      <c r="G122" s="215" t="s">
        <v>654</v>
      </c>
      <c r="H122" s="216">
        <v>2.645</v>
      </c>
      <c r="I122" s="217"/>
      <c r="J122" s="218">
        <f>ROUND(I122*H122,2)</f>
        <v>0</v>
      </c>
      <c r="K122" s="214" t="s">
        <v>665</v>
      </c>
      <c r="L122" s="219"/>
      <c r="M122" s="220" t="s">
        <v>19</v>
      </c>
      <c r="N122" s="221" t="s">
        <v>43</v>
      </c>
      <c r="O122" s="86"/>
      <c r="P122" s="222">
        <f>O122*H122</f>
        <v>0</v>
      </c>
      <c r="Q122" s="222">
        <v>2.4289999999999998</v>
      </c>
      <c r="R122" s="222">
        <f>Q122*H122</f>
        <v>6.4247049999999994</v>
      </c>
      <c r="S122" s="222">
        <v>0</v>
      </c>
      <c r="T122" s="223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4" t="s">
        <v>130</v>
      </c>
      <c r="AT122" s="224" t="s">
        <v>125</v>
      </c>
      <c r="AU122" s="224" t="s">
        <v>81</v>
      </c>
      <c r="AY122" s="19" t="s">
        <v>124</v>
      </c>
      <c r="BE122" s="225">
        <f>IF(N122="základní",J122,0)</f>
        <v>0</v>
      </c>
      <c r="BF122" s="225">
        <f>IF(N122="snížená",J122,0)</f>
        <v>0</v>
      </c>
      <c r="BG122" s="225">
        <f>IF(N122="zákl. přenesená",J122,0)</f>
        <v>0</v>
      </c>
      <c r="BH122" s="225">
        <f>IF(N122="sníž. přenesená",J122,0)</f>
        <v>0</v>
      </c>
      <c r="BI122" s="225">
        <f>IF(N122="nulová",J122,0)</f>
        <v>0</v>
      </c>
      <c r="BJ122" s="19" t="s">
        <v>79</v>
      </c>
      <c r="BK122" s="225">
        <f>ROUND(I122*H122,2)</f>
        <v>0</v>
      </c>
      <c r="BL122" s="19" t="s">
        <v>131</v>
      </c>
      <c r="BM122" s="224" t="s">
        <v>707</v>
      </c>
    </row>
    <row r="123" s="13" customFormat="1">
      <c r="A123" s="13"/>
      <c r="B123" s="226"/>
      <c r="C123" s="227"/>
      <c r="D123" s="228" t="s">
        <v>133</v>
      </c>
      <c r="E123" s="229" t="s">
        <v>19</v>
      </c>
      <c r="F123" s="230" t="s">
        <v>708</v>
      </c>
      <c r="G123" s="227"/>
      <c r="H123" s="229" t="s">
        <v>19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133</v>
      </c>
      <c r="AU123" s="236" t="s">
        <v>81</v>
      </c>
      <c r="AV123" s="13" t="s">
        <v>79</v>
      </c>
      <c r="AW123" s="13" t="s">
        <v>33</v>
      </c>
      <c r="AX123" s="13" t="s">
        <v>72</v>
      </c>
      <c r="AY123" s="236" t="s">
        <v>124</v>
      </c>
    </row>
    <row r="124" s="13" customFormat="1">
      <c r="A124" s="13"/>
      <c r="B124" s="226"/>
      <c r="C124" s="227"/>
      <c r="D124" s="228" t="s">
        <v>133</v>
      </c>
      <c r="E124" s="229" t="s">
        <v>19</v>
      </c>
      <c r="F124" s="230" t="s">
        <v>709</v>
      </c>
      <c r="G124" s="227"/>
      <c r="H124" s="229" t="s">
        <v>19</v>
      </c>
      <c r="I124" s="231"/>
      <c r="J124" s="227"/>
      <c r="K124" s="227"/>
      <c r="L124" s="232"/>
      <c r="M124" s="233"/>
      <c r="N124" s="234"/>
      <c r="O124" s="234"/>
      <c r="P124" s="234"/>
      <c r="Q124" s="234"/>
      <c r="R124" s="234"/>
      <c r="S124" s="234"/>
      <c r="T124" s="23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6" t="s">
        <v>133</v>
      </c>
      <c r="AU124" s="236" t="s">
        <v>81</v>
      </c>
      <c r="AV124" s="13" t="s">
        <v>79</v>
      </c>
      <c r="AW124" s="13" t="s">
        <v>33</v>
      </c>
      <c r="AX124" s="13" t="s">
        <v>72</v>
      </c>
      <c r="AY124" s="236" t="s">
        <v>124</v>
      </c>
    </row>
    <row r="125" s="14" customFormat="1">
      <c r="A125" s="14"/>
      <c r="B125" s="237"/>
      <c r="C125" s="238"/>
      <c r="D125" s="228" t="s">
        <v>133</v>
      </c>
      <c r="E125" s="239" t="s">
        <v>19</v>
      </c>
      <c r="F125" s="240" t="s">
        <v>710</v>
      </c>
      <c r="G125" s="238"/>
      <c r="H125" s="241">
        <v>0.16800000000000001</v>
      </c>
      <c r="I125" s="242"/>
      <c r="J125" s="238"/>
      <c r="K125" s="238"/>
      <c r="L125" s="243"/>
      <c r="M125" s="244"/>
      <c r="N125" s="245"/>
      <c r="O125" s="245"/>
      <c r="P125" s="245"/>
      <c r="Q125" s="245"/>
      <c r="R125" s="245"/>
      <c r="S125" s="245"/>
      <c r="T125" s="246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7" t="s">
        <v>133</v>
      </c>
      <c r="AU125" s="247" t="s">
        <v>81</v>
      </c>
      <c r="AV125" s="14" t="s">
        <v>81</v>
      </c>
      <c r="AW125" s="14" t="s">
        <v>33</v>
      </c>
      <c r="AX125" s="14" t="s">
        <v>72</v>
      </c>
      <c r="AY125" s="247" t="s">
        <v>124</v>
      </c>
    </row>
    <row r="126" s="13" customFormat="1">
      <c r="A126" s="13"/>
      <c r="B126" s="226"/>
      <c r="C126" s="227"/>
      <c r="D126" s="228" t="s">
        <v>133</v>
      </c>
      <c r="E126" s="229" t="s">
        <v>19</v>
      </c>
      <c r="F126" s="230" t="s">
        <v>711</v>
      </c>
      <c r="G126" s="227"/>
      <c r="H126" s="229" t="s">
        <v>19</v>
      </c>
      <c r="I126" s="231"/>
      <c r="J126" s="227"/>
      <c r="K126" s="227"/>
      <c r="L126" s="232"/>
      <c r="M126" s="233"/>
      <c r="N126" s="234"/>
      <c r="O126" s="234"/>
      <c r="P126" s="234"/>
      <c r="Q126" s="234"/>
      <c r="R126" s="234"/>
      <c r="S126" s="234"/>
      <c r="T126" s="23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6" t="s">
        <v>133</v>
      </c>
      <c r="AU126" s="236" t="s">
        <v>81</v>
      </c>
      <c r="AV126" s="13" t="s">
        <v>79</v>
      </c>
      <c r="AW126" s="13" t="s">
        <v>33</v>
      </c>
      <c r="AX126" s="13" t="s">
        <v>72</v>
      </c>
      <c r="AY126" s="236" t="s">
        <v>124</v>
      </c>
    </row>
    <row r="127" s="14" customFormat="1">
      <c r="A127" s="14"/>
      <c r="B127" s="237"/>
      <c r="C127" s="238"/>
      <c r="D127" s="228" t="s">
        <v>133</v>
      </c>
      <c r="E127" s="239" t="s">
        <v>19</v>
      </c>
      <c r="F127" s="240" t="s">
        <v>712</v>
      </c>
      <c r="G127" s="238"/>
      <c r="H127" s="241">
        <v>2.4769999999999999</v>
      </c>
      <c r="I127" s="242"/>
      <c r="J127" s="238"/>
      <c r="K127" s="238"/>
      <c r="L127" s="243"/>
      <c r="M127" s="244"/>
      <c r="N127" s="245"/>
      <c r="O127" s="245"/>
      <c r="P127" s="245"/>
      <c r="Q127" s="245"/>
      <c r="R127" s="245"/>
      <c r="S127" s="245"/>
      <c r="T127" s="246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7" t="s">
        <v>133</v>
      </c>
      <c r="AU127" s="247" t="s">
        <v>81</v>
      </c>
      <c r="AV127" s="14" t="s">
        <v>81</v>
      </c>
      <c r="AW127" s="14" t="s">
        <v>33</v>
      </c>
      <c r="AX127" s="14" t="s">
        <v>72</v>
      </c>
      <c r="AY127" s="247" t="s">
        <v>124</v>
      </c>
    </row>
    <row r="128" s="15" customFormat="1">
      <c r="A128" s="15"/>
      <c r="B128" s="248"/>
      <c r="C128" s="249"/>
      <c r="D128" s="228" t="s">
        <v>133</v>
      </c>
      <c r="E128" s="250" t="s">
        <v>19</v>
      </c>
      <c r="F128" s="251" t="s">
        <v>137</v>
      </c>
      <c r="G128" s="249"/>
      <c r="H128" s="252">
        <v>2.645</v>
      </c>
      <c r="I128" s="253"/>
      <c r="J128" s="249"/>
      <c r="K128" s="249"/>
      <c r="L128" s="254"/>
      <c r="M128" s="255"/>
      <c r="N128" s="256"/>
      <c r="O128" s="256"/>
      <c r="P128" s="256"/>
      <c r="Q128" s="256"/>
      <c r="R128" s="256"/>
      <c r="S128" s="256"/>
      <c r="T128" s="257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58" t="s">
        <v>133</v>
      </c>
      <c r="AU128" s="258" t="s">
        <v>81</v>
      </c>
      <c r="AV128" s="15" t="s">
        <v>131</v>
      </c>
      <c r="AW128" s="15" t="s">
        <v>33</v>
      </c>
      <c r="AX128" s="15" t="s">
        <v>79</v>
      </c>
      <c r="AY128" s="258" t="s">
        <v>124</v>
      </c>
    </row>
    <row r="129" s="2" customFormat="1" ht="24.15" customHeight="1">
      <c r="A129" s="40"/>
      <c r="B129" s="41"/>
      <c r="C129" s="259" t="s">
        <v>177</v>
      </c>
      <c r="D129" s="259" t="s">
        <v>153</v>
      </c>
      <c r="E129" s="260" t="s">
        <v>713</v>
      </c>
      <c r="F129" s="261" t="s">
        <v>714</v>
      </c>
      <c r="G129" s="262" t="s">
        <v>654</v>
      </c>
      <c r="H129" s="263">
        <v>0.33600000000000002</v>
      </c>
      <c r="I129" s="264"/>
      <c r="J129" s="265">
        <f>ROUND(I129*H129,2)</f>
        <v>0</v>
      </c>
      <c r="K129" s="261" t="s">
        <v>665</v>
      </c>
      <c r="L129" s="46"/>
      <c r="M129" s="266" t="s">
        <v>19</v>
      </c>
      <c r="N129" s="267" t="s">
        <v>43</v>
      </c>
      <c r="O129" s="86"/>
      <c r="P129" s="222">
        <f>O129*H129</f>
        <v>0</v>
      </c>
      <c r="Q129" s="222">
        <v>0</v>
      </c>
      <c r="R129" s="222">
        <f>Q129*H129</f>
        <v>0</v>
      </c>
      <c r="S129" s="222">
        <v>0</v>
      </c>
      <c r="T129" s="223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4" t="s">
        <v>131</v>
      </c>
      <c r="AT129" s="224" t="s">
        <v>153</v>
      </c>
      <c r="AU129" s="224" t="s">
        <v>81</v>
      </c>
      <c r="AY129" s="19" t="s">
        <v>124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9" t="s">
        <v>79</v>
      </c>
      <c r="BK129" s="225">
        <f>ROUND(I129*H129,2)</f>
        <v>0</v>
      </c>
      <c r="BL129" s="19" t="s">
        <v>131</v>
      </c>
      <c r="BM129" s="224" t="s">
        <v>715</v>
      </c>
    </row>
    <row r="130" s="2" customFormat="1">
      <c r="A130" s="40"/>
      <c r="B130" s="41"/>
      <c r="C130" s="42"/>
      <c r="D130" s="279" t="s">
        <v>697</v>
      </c>
      <c r="E130" s="42"/>
      <c r="F130" s="280" t="s">
        <v>716</v>
      </c>
      <c r="G130" s="42"/>
      <c r="H130" s="42"/>
      <c r="I130" s="269"/>
      <c r="J130" s="42"/>
      <c r="K130" s="42"/>
      <c r="L130" s="46"/>
      <c r="M130" s="270"/>
      <c r="N130" s="271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697</v>
      </c>
      <c r="AU130" s="19" t="s">
        <v>81</v>
      </c>
    </row>
    <row r="131" s="13" customFormat="1">
      <c r="A131" s="13"/>
      <c r="B131" s="226"/>
      <c r="C131" s="227"/>
      <c r="D131" s="228" t="s">
        <v>133</v>
      </c>
      <c r="E131" s="229" t="s">
        <v>19</v>
      </c>
      <c r="F131" s="230" t="s">
        <v>702</v>
      </c>
      <c r="G131" s="227"/>
      <c r="H131" s="229" t="s">
        <v>19</v>
      </c>
      <c r="I131" s="231"/>
      <c r="J131" s="227"/>
      <c r="K131" s="227"/>
      <c r="L131" s="232"/>
      <c r="M131" s="233"/>
      <c r="N131" s="234"/>
      <c r="O131" s="234"/>
      <c r="P131" s="234"/>
      <c r="Q131" s="234"/>
      <c r="R131" s="234"/>
      <c r="S131" s="234"/>
      <c r="T131" s="23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6" t="s">
        <v>133</v>
      </c>
      <c r="AU131" s="236" t="s">
        <v>81</v>
      </c>
      <c r="AV131" s="13" t="s">
        <v>79</v>
      </c>
      <c r="AW131" s="13" t="s">
        <v>33</v>
      </c>
      <c r="AX131" s="13" t="s">
        <v>72</v>
      </c>
      <c r="AY131" s="236" t="s">
        <v>124</v>
      </c>
    </row>
    <row r="132" s="13" customFormat="1">
      <c r="A132" s="13"/>
      <c r="B132" s="226"/>
      <c r="C132" s="227"/>
      <c r="D132" s="228" t="s">
        <v>133</v>
      </c>
      <c r="E132" s="229" t="s">
        <v>19</v>
      </c>
      <c r="F132" s="230" t="s">
        <v>703</v>
      </c>
      <c r="G132" s="227"/>
      <c r="H132" s="229" t="s">
        <v>19</v>
      </c>
      <c r="I132" s="231"/>
      <c r="J132" s="227"/>
      <c r="K132" s="227"/>
      <c r="L132" s="232"/>
      <c r="M132" s="233"/>
      <c r="N132" s="234"/>
      <c r="O132" s="234"/>
      <c r="P132" s="234"/>
      <c r="Q132" s="234"/>
      <c r="R132" s="234"/>
      <c r="S132" s="234"/>
      <c r="T132" s="23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6" t="s">
        <v>133</v>
      </c>
      <c r="AU132" s="236" t="s">
        <v>81</v>
      </c>
      <c r="AV132" s="13" t="s">
        <v>79</v>
      </c>
      <c r="AW132" s="13" t="s">
        <v>33</v>
      </c>
      <c r="AX132" s="13" t="s">
        <v>72</v>
      </c>
      <c r="AY132" s="236" t="s">
        <v>124</v>
      </c>
    </row>
    <row r="133" s="14" customFormat="1">
      <c r="A133" s="14"/>
      <c r="B133" s="237"/>
      <c r="C133" s="238"/>
      <c r="D133" s="228" t="s">
        <v>133</v>
      </c>
      <c r="E133" s="239" t="s">
        <v>19</v>
      </c>
      <c r="F133" s="240" t="s">
        <v>704</v>
      </c>
      <c r="G133" s="238"/>
      <c r="H133" s="241">
        <v>0.33600000000000002</v>
      </c>
      <c r="I133" s="242"/>
      <c r="J133" s="238"/>
      <c r="K133" s="238"/>
      <c r="L133" s="243"/>
      <c r="M133" s="244"/>
      <c r="N133" s="245"/>
      <c r="O133" s="245"/>
      <c r="P133" s="245"/>
      <c r="Q133" s="245"/>
      <c r="R133" s="245"/>
      <c r="S133" s="245"/>
      <c r="T133" s="24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7" t="s">
        <v>133</v>
      </c>
      <c r="AU133" s="247" t="s">
        <v>81</v>
      </c>
      <c r="AV133" s="14" t="s">
        <v>81</v>
      </c>
      <c r="AW133" s="14" t="s">
        <v>33</v>
      </c>
      <c r="AX133" s="14" t="s">
        <v>79</v>
      </c>
      <c r="AY133" s="247" t="s">
        <v>124</v>
      </c>
    </row>
    <row r="134" s="2" customFormat="1" ht="24.15" customHeight="1">
      <c r="A134" s="40"/>
      <c r="B134" s="41"/>
      <c r="C134" s="259" t="s">
        <v>181</v>
      </c>
      <c r="D134" s="259" t="s">
        <v>153</v>
      </c>
      <c r="E134" s="260" t="s">
        <v>717</v>
      </c>
      <c r="F134" s="261" t="s">
        <v>718</v>
      </c>
      <c r="G134" s="262" t="s">
        <v>654</v>
      </c>
      <c r="H134" s="263">
        <v>0.16800000000000001</v>
      </c>
      <c r="I134" s="264"/>
      <c r="J134" s="265">
        <f>ROUND(I134*H134,2)</f>
        <v>0</v>
      </c>
      <c r="K134" s="261" t="s">
        <v>665</v>
      </c>
      <c r="L134" s="46"/>
      <c r="M134" s="266" t="s">
        <v>19</v>
      </c>
      <c r="N134" s="267" t="s">
        <v>43</v>
      </c>
      <c r="O134" s="86"/>
      <c r="P134" s="222">
        <f>O134*H134</f>
        <v>0</v>
      </c>
      <c r="Q134" s="222">
        <v>0</v>
      </c>
      <c r="R134" s="222">
        <f>Q134*H134</f>
        <v>0</v>
      </c>
      <c r="S134" s="222">
        <v>0</v>
      </c>
      <c r="T134" s="223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4" t="s">
        <v>131</v>
      </c>
      <c r="AT134" s="224" t="s">
        <v>153</v>
      </c>
      <c r="AU134" s="224" t="s">
        <v>81</v>
      </c>
      <c r="AY134" s="19" t="s">
        <v>124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9" t="s">
        <v>79</v>
      </c>
      <c r="BK134" s="225">
        <f>ROUND(I134*H134,2)</f>
        <v>0</v>
      </c>
      <c r="BL134" s="19" t="s">
        <v>131</v>
      </c>
      <c r="BM134" s="224" t="s">
        <v>719</v>
      </c>
    </row>
    <row r="135" s="2" customFormat="1">
      <c r="A135" s="40"/>
      <c r="B135" s="41"/>
      <c r="C135" s="42"/>
      <c r="D135" s="279" t="s">
        <v>697</v>
      </c>
      <c r="E135" s="42"/>
      <c r="F135" s="280" t="s">
        <v>720</v>
      </c>
      <c r="G135" s="42"/>
      <c r="H135" s="42"/>
      <c r="I135" s="269"/>
      <c r="J135" s="42"/>
      <c r="K135" s="42"/>
      <c r="L135" s="46"/>
      <c r="M135" s="270"/>
      <c r="N135" s="271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697</v>
      </c>
      <c r="AU135" s="19" t="s">
        <v>81</v>
      </c>
    </row>
    <row r="136" s="13" customFormat="1">
      <c r="A136" s="13"/>
      <c r="B136" s="226"/>
      <c r="C136" s="227"/>
      <c r="D136" s="228" t="s">
        <v>133</v>
      </c>
      <c r="E136" s="229" t="s">
        <v>19</v>
      </c>
      <c r="F136" s="230" t="s">
        <v>708</v>
      </c>
      <c r="G136" s="227"/>
      <c r="H136" s="229" t="s">
        <v>19</v>
      </c>
      <c r="I136" s="231"/>
      <c r="J136" s="227"/>
      <c r="K136" s="227"/>
      <c r="L136" s="232"/>
      <c r="M136" s="233"/>
      <c r="N136" s="234"/>
      <c r="O136" s="234"/>
      <c r="P136" s="234"/>
      <c r="Q136" s="234"/>
      <c r="R136" s="234"/>
      <c r="S136" s="234"/>
      <c r="T136" s="23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6" t="s">
        <v>133</v>
      </c>
      <c r="AU136" s="236" t="s">
        <v>81</v>
      </c>
      <c r="AV136" s="13" t="s">
        <v>79</v>
      </c>
      <c r="AW136" s="13" t="s">
        <v>33</v>
      </c>
      <c r="AX136" s="13" t="s">
        <v>72</v>
      </c>
      <c r="AY136" s="236" t="s">
        <v>124</v>
      </c>
    </row>
    <row r="137" s="13" customFormat="1">
      <c r="A137" s="13"/>
      <c r="B137" s="226"/>
      <c r="C137" s="227"/>
      <c r="D137" s="228" t="s">
        <v>133</v>
      </c>
      <c r="E137" s="229" t="s">
        <v>19</v>
      </c>
      <c r="F137" s="230" t="s">
        <v>709</v>
      </c>
      <c r="G137" s="227"/>
      <c r="H137" s="229" t="s">
        <v>19</v>
      </c>
      <c r="I137" s="231"/>
      <c r="J137" s="227"/>
      <c r="K137" s="227"/>
      <c r="L137" s="232"/>
      <c r="M137" s="233"/>
      <c r="N137" s="234"/>
      <c r="O137" s="234"/>
      <c r="P137" s="234"/>
      <c r="Q137" s="234"/>
      <c r="R137" s="234"/>
      <c r="S137" s="234"/>
      <c r="T137" s="23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6" t="s">
        <v>133</v>
      </c>
      <c r="AU137" s="236" t="s">
        <v>81</v>
      </c>
      <c r="AV137" s="13" t="s">
        <v>79</v>
      </c>
      <c r="AW137" s="13" t="s">
        <v>33</v>
      </c>
      <c r="AX137" s="13" t="s">
        <v>72</v>
      </c>
      <c r="AY137" s="236" t="s">
        <v>124</v>
      </c>
    </row>
    <row r="138" s="14" customFormat="1">
      <c r="A138" s="14"/>
      <c r="B138" s="237"/>
      <c r="C138" s="238"/>
      <c r="D138" s="228" t="s">
        <v>133</v>
      </c>
      <c r="E138" s="239" t="s">
        <v>19</v>
      </c>
      <c r="F138" s="240" t="s">
        <v>710</v>
      </c>
      <c r="G138" s="238"/>
      <c r="H138" s="241">
        <v>0.16800000000000001</v>
      </c>
      <c r="I138" s="242"/>
      <c r="J138" s="238"/>
      <c r="K138" s="238"/>
      <c r="L138" s="243"/>
      <c r="M138" s="244"/>
      <c r="N138" s="245"/>
      <c r="O138" s="245"/>
      <c r="P138" s="245"/>
      <c r="Q138" s="245"/>
      <c r="R138" s="245"/>
      <c r="S138" s="245"/>
      <c r="T138" s="246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7" t="s">
        <v>133</v>
      </c>
      <c r="AU138" s="247" t="s">
        <v>81</v>
      </c>
      <c r="AV138" s="14" t="s">
        <v>81</v>
      </c>
      <c r="AW138" s="14" t="s">
        <v>33</v>
      </c>
      <c r="AX138" s="14" t="s">
        <v>72</v>
      </c>
      <c r="AY138" s="247" t="s">
        <v>124</v>
      </c>
    </row>
    <row r="139" s="15" customFormat="1">
      <c r="A139" s="15"/>
      <c r="B139" s="248"/>
      <c r="C139" s="249"/>
      <c r="D139" s="228" t="s">
        <v>133</v>
      </c>
      <c r="E139" s="250" t="s">
        <v>19</v>
      </c>
      <c r="F139" s="251" t="s">
        <v>137</v>
      </c>
      <c r="G139" s="249"/>
      <c r="H139" s="252">
        <v>0.16800000000000001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58" t="s">
        <v>133</v>
      </c>
      <c r="AU139" s="258" t="s">
        <v>81</v>
      </c>
      <c r="AV139" s="15" t="s">
        <v>131</v>
      </c>
      <c r="AW139" s="15" t="s">
        <v>33</v>
      </c>
      <c r="AX139" s="15" t="s">
        <v>79</v>
      </c>
      <c r="AY139" s="258" t="s">
        <v>124</v>
      </c>
    </row>
    <row r="140" s="12" customFormat="1" ht="25.92" customHeight="1">
      <c r="A140" s="12"/>
      <c r="B140" s="198"/>
      <c r="C140" s="199"/>
      <c r="D140" s="200" t="s">
        <v>71</v>
      </c>
      <c r="E140" s="201" t="s">
        <v>125</v>
      </c>
      <c r="F140" s="201" t="s">
        <v>721</v>
      </c>
      <c r="G140" s="199"/>
      <c r="H140" s="199"/>
      <c r="I140" s="202"/>
      <c r="J140" s="203">
        <f>BK140</f>
        <v>0</v>
      </c>
      <c r="K140" s="199"/>
      <c r="L140" s="204"/>
      <c r="M140" s="205"/>
      <c r="N140" s="206"/>
      <c r="O140" s="206"/>
      <c r="P140" s="207">
        <f>P141</f>
        <v>0</v>
      </c>
      <c r="Q140" s="206"/>
      <c r="R140" s="207">
        <f>R141</f>
        <v>0.027580999999999998</v>
      </c>
      <c r="S140" s="206"/>
      <c r="T140" s="208">
        <f>T141</f>
        <v>9.8000000000000007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9" t="s">
        <v>142</v>
      </c>
      <c r="AT140" s="210" t="s">
        <v>71</v>
      </c>
      <c r="AU140" s="210" t="s">
        <v>72</v>
      </c>
      <c r="AY140" s="209" t="s">
        <v>124</v>
      </c>
      <c r="BK140" s="211">
        <f>BK141</f>
        <v>0</v>
      </c>
    </row>
    <row r="141" s="12" customFormat="1" ht="22.8" customHeight="1">
      <c r="A141" s="12"/>
      <c r="B141" s="198"/>
      <c r="C141" s="199"/>
      <c r="D141" s="200" t="s">
        <v>71</v>
      </c>
      <c r="E141" s="272" t="s">
        <v>722</v>
      </c>
      <c r="F141" s="272" t="s">
        <v>723</v>
      </c>
      <c r="G141" s="199"/>
      <c r="H141" s="199"/>
      <c r="I141" s="202"/>
      <c r="J141" s="273">
        <f>BK141</f>
        <v>0</v>
      </c>
      <c r="K141" s="199"/>
      <c r="L141" s="204"/>
      <c r="M141" s="205"/>
      <c r="N141" s="206"/>
      <c r="O141" s="206"/>
      <c r="P141" s="207">
        <f>SUM(P142:P196)</f>
        <v>0</v>
      </c>
      <c r="Q141" s="206"/>
      <c r="R141" s="207">
        <f>SUM(R142:R196)</f>
        <v>0.027580999999999998</v>
      </c>
      <c r="S141" s="206"/>
      <c r="T141" s="208">
        <f>SUM(T142:T196)</f>
        <v>9.8000000000000007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9" t="s">
        <v>142</v>
      </c>
      <c r="AT141" s="210" t="s">
        <v>71</v>
      </c>
      <c r="AU141" s="210" t="s">
        <v>79</v>
      </c>
      <c r="AY141" s="209" t="s">
        <v>124</v>
      </c>
      <c r="BK141" s="211">
        <f>SUM(BK142:BK196)</f>
        <v>0</v>
      </c>
    </row>
    <row r="142" s="2" customFormat="1" ht="24.15" customHeight="1">
      <c r="A142" s="40"/>
      <c r="B142" s="41"/>
      <c r="C142" s="259" t="s">
        <v>141</v>
      </c>
      <c r="D142" s="259" t="s">
        <v>153</v>
      </c>
      <c r="E142" s="260" t="s">
        <v>724</v>
      </c>
      <c r="F142" s="261" t="s">
        <v>725</v>
      </c>
      <c r="G142" s="262" t="s">
        <v>726</v>
      </c>
      <c r="H142" s="263">
        <v>0.10000000000000001</v>
      </c>
      <c r="I142" s="264"/>
      <c r="J142" s="265">
        <f>ROUND(I142*H142,2)</f>
        <v>0</v>
      </c>
      <c r="K142" s="261" t="s">
        <v>665</v>
      </c>
      <c r="L142" s="46"/>
      <c r="M142" s="266" t="s">
        <v>19</v>
      </c>
      <c r="N142" s="267" t="s">
        <v>43</v>
      </c>
      <c r="O142" s="86"/>
      <c r="P142" s="222">
        <f>O142*H142</f>
        <v>0</v>
      </c>
      <c r="Q142" s="222">
        <v>0.0088000000000000005</v>
      </c>
      <c r="R142" s="222">
        <f>Q142*H142</f>
        <v>0.00088000000000000014</v>
      </c>
      <c r="S142" s="222">
        <v>0</v>
      </c>
      <c r="T142" s="223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4" t="s">
        <v>150</v>
      </c>
      <c r="AT142" s="224" t="s">
        <v>153</v>
      </c>
      <c r="AU142" s="224" t="s">
        <v>81</v>
      </c>
      <c r="AY142" s="19" t="s">
        <v>124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9" t="s">
        <v>79</v>
      </c>
      <c r="BK142" s="225">
        <f>ROUND(I142*H142,2)</f>
        <v>0</v>
      </c>
      <c r="BL142" s="19" t="s">
        <v>150</v>
      </c>
      <c r="BM142" s="224" t="s">
        <v>727</v>
      </c>
    </row>
    <row r="143" s="2" customFormat="1">
      <c r="A143" s="40"/>
      <c r="B143" s="41"/>
      <c r="C143" s="42"/>
      <c r="D143" s="279" t="s">
        <v>697</v>
      </c>
      <c r="E143" s="42"/>
      <c r="F143" s="280" t="s">
        <v>728</v>
      </c>
      <c r="G143" s="42"/>
      <c r="H143" s="42"/>
      <c r="I143" s="269"/>
      <c r="J143" s="42"/>
      <c r="K143" s="42"/>
      <c r="L143" s="46"/>
      <c r="M143" s="270"/>
      <c r="N143" s="271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697</v>
      </c>
      <c r="AU143" s="19" t="s">
        <v>81</v>
      </c>
    </row>
    <row r="144" s="2" customFormat="1" ht="55.5" customHeight="1">
      <c r="A144" s="40"/>
      <c r="B144" s="41"/>
      <c r="C144" s="259" t="s">
        <v>190</v>
      </c>
      <c r="D144" s="259" t="s">
        <v>153</v>
      </c>
      <c r="E144" s="260" t="s">
        <v>729</v>
      </c>
      <c r="F144" s="261" t="s">
        <v>730</v>
      </c>
      <c r="G144" s="262" t="s">
        <v>654</v>
      </c>
      <c r="H144" s="263">
        <v>27.109999999999999</v>
      </c>
      <c r="I144" s="264"/>
      <c r="J144" s="265">
        <f>ROUND(I144*H144,2)</f>
        <v>0</v>
      </c>
      <c r="K144" s="261" t="s">
        <v>665</v>
      </c>
      <c r="L144" s="46"/>
      <c r="M144" s="266" t="s">
        <v>19</v>
      </c>
      <c r="N144" s="267" t="s">
        <v>43</v>
      </c>
      <c r="O144" s="86"/>
      <c r="P144" s="222">
        <f>O144*H144</f>
        <v>0</v>
      </c>
      <c r="Q144" s="222">
        <v>0</v>
      </c>
      <c r="R144" s="222">
        <f>Q144*H144</f>
        <v>0</v>
      </c>
      <c r="S144" s="222">
        <v>0</v>
      </c>
      <c r="T144" s="223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4" t="s">
        <v>131</v>
      </c>
      <c r="AT144" s="224" t="s">
        <v>153</v>
      </c>
      <c r="AU144" s="224" t="s">
        <v>81</v>
      </c>
      <c r="AY144" s="19" t="s">
        <v>124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9" t="s">
        <v>79</v>
      </c>
      <c r="BK144" s="225">
        <f>ROUND(I144*H144,2)</f>
        <v>0</v>
      </c>
      <c r="BL144" s="19" t="s">
        <v>131</v>
      </c>
      <c r="BM144" s="224" t="s">
        <v>731</v>
      </c>
    </row>
    <row r="145" s="2" customFormat="1">
      <c r="A145" s="40"/>
      <c r="B145" s="41"/>
      <c r="C145" s="42"/>
      <c r="D145" s="279" t="s">
        <v>697</v>
      </c>
      <c r="E145" s="42"/>
      <c r="F145" s="280" t="s">
        <v>732</v>
      </c>
      <c r="G145" s="42"/>
      <c r="H145" s="42"/>
      <c r="I145" s="269"/>
      <c r="J145" s="42"/>
      <c r="K145" s="42"/>
      <c r="L145" s="46"/>
      <c r="M145" s="270"/>
      <c r="N145" s="271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697</v>
      </c>
      <c r="AU145" s="19" t="s">
        <v>81</v>
      </c>
    </row>
    <row r="146" s="13" customFormat="1">
      <c r="A146" s="13"/>
      <c r="B146" s="226"/>
      <c r="C146" s="227"/>
      <c r="D146" s="228" t="s">
        <v>133</v>
      </c>
      <c r="E146" s="229" t="s">
        <v>19</v>
      </c>
      <c r="F146" s="230" t="s">
        <v>733</v>
      </c>
      <c r="G146" s="227"/>
      <c r="H146" s="229" t="s">
        <v>19</v>
      </c>
      <c r="I146" s="231"/>
      <c r="J146" s="227"/>
      <c r="K146" s="227"/>
      <c r="L146" s="232"/>
      <c r="M146" s="233"/>
      <c r="N146" s="234"/>
      <c r="O146" s="234"/>
      <c r="P146" s="234"/>
      <c r="Q146" s="234"/>
      <c r="R146" s="234"/>
      <c r="S146" s="234"/>
      <c r="T146" s="23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6" t="s">
        <v>133</v>
      </c>
      <c r="AU146" s="236" t="s">
        <v>81</v>
      </c>
      <c r="AV146" s="13" t="s">
        <v>79</v>
      </c>
      <c r="AW146" s="13" t="s">
        <v>33</v>
      </c>
      <c r="AX146" s="13" t="s">
        <v>72</v>
      </c>
      <c r="AY146" s="236" t="s">
        <v>124</v>
      </c>
    </row>
    <row r="147" s="14" customFormat="1">
      <c r="A147" s="14"/>
      <c r="B147" s="237"/>
      <c r="C147" s="238"/>
      <c r="D147" s="228" t="s">
        <v>133</v>
      </c>
      <c r="E147" s="239" t="s">
        <v>19</v>
      </c>
      <c r="F147" s="240" t="s">
        <v>734</v>
      </c>
      <c r="G147" s="238"/>
      <c r="H147" s="241">
        <v>9</v>
      </c>
      <c r="I147" s="242"/>
      <c r="J147" s="238"/>
      <c r="K147" s="238"/>
      <c r="L147" s="243"/>
      <c r="M147" s="244"/>
      <c r="N147" s="245"/>
      <c r="O147" s="245"/>
      <c r="P147" s="245"/>
      <c r="Q147" s="245"/>
      <c r="R147" s="245"/>
      <c r="S147" s="245"/>
      <c r="T147" s="24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7" t="s">
        <v>133</v>
      </c>
      <c r="AU147" s="247" t="s">
        <v>81</v>
      </c>
      <c r="AV147" s="14" t="s">
        <v>81</v>
      </c>
      <c r="AW147" s="14" t="s">
        <v>33</v>
      </c>
      <c r="AX147" s="14" t="s">
        <v>72</v>
      </c>
      <c r="AY147" s="247" t="s">
        <v>124</v>
      </c>
    </row>
    <row r="148" s="13" customFormat="1">
      <c r="A148" s="13"/>
      <c r="B148" s="226"/>
      <c r="C148" s="227"/>
      <c r="D148" s="228" t="s">
        <v>133</v>
      </c>
      <c r="E148" s="229" t="s">
        <v>19</v>
      </c>
      <c r="F148" s="230" t="s">
        <v>735</v>
      </c>
      <c r="G148" s="227"/>
      <c r="H148" s="229" t="s">
        <v>19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6" t="s">
        <v>133</v>
      </c>
      <c r="AU148" s="236" t="s">
        <v>81</v>
      </c>
      <c r="AV148" s="13" t="s">
        <v>79</v>
      </c>
      <c r="AW148" s="13" t="s">
        <v>33</v>
      </c>
      <c r="AX148" s="13" t="s">
        <v>72</v>
      </c>
      <c r="AY148" s="236" t="s">
        <v>124</v>
      </c>
    </row>
    <row r="149" s="14" customFormat="1">
      <c r="A149" s="14"/>
      <c r="B149" s="237"/>
      <c r="C149" s="238"/>
      <c r="D149" s="228" t="s">
        <v>133</v>
      </c>
      <c r="E149" s="239" t="s">
        <v>19</v>
      </c>
      <c r="F149" s="240" t="s">
        <v>736</v>
      </c>
      <c r="G149" s="238"/>
      <c r="H149" s="241">
        <v>6</v>
      </c>
      <c r="I149" s="242"/>
      <c r="J149" s="238"/>
      <c r="K149" s="238"/>
      <c r="L149" s="243"/>
      <c r="M149" s="244"/>
      <c r="N149" s="245"/>
      <c r="O149" s="245"/>
      <c r="P149" s="245"/>
      <c r="Q149" s="245"/>
      <c r="R149" s="245"/>
      <c r="S149" s="245"/>
      <c r="T149" s="24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7" t="s">
        <v>133</v>
      </c>
      <c r="AU149" s="247" t="s">
        <v>81</v>
      </c>
      <c r="AV149" s="14" t="s">
        <v>81</v>
      </c>
      <c r="AW149" s="14" t="s">
        <v>33</v>
      </c>
      <c r="AX149" s="14" t="s">
        <v>72</v>
      </c>
      <c r="AY149" s="247" t="s">
        <v>124</v>
      </c>
    </row>
    <row r="150" s="13" customFormat="1">
      <c r="A150" s="13"/>
      <c r="B150" s="226"/>
      <c r="C150" s="227"/>
      <c r="D150" s="228" t="s">
        <v>133</v>
      </c>
      <c r="E150" s="229" t="s">
        <v>19</v>
      </c>
      <c r="F150" s="230" t="s">
        <v>737</v>
      </c>
      <c r="G150" s="227"/>
      <c r="H150" s="229" t="s">
        <v>19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6" t="s">
        <v>133</v>
      </c>
      <c r="AU150" s="236" t="s">
        <v>81</v>
      </c>
      <c r="AV150" s="13" t="s">
        <v>79</v>
      </c>
      <c r="AW150" s="13" t="s">
        <v>33</v>
      </c>
      <c r="AX150" s="13" t="s">
        <v>72</v>
      </c>
      <c r="AY150" s="236" t="s">
        <v>124</v>
      </c>
    </row>
    <row r="151" s="14" customFormat="1">
      <c r="A151" s="14"/>
      <c r="B151" s="237"/>
      <c r="C151" s="238"/>
      <c r="D151" s="228" t="s">
        <v>133</v>
      </c>
      <c r="E151" s="239" t="s">
        <v>19</v>
      </c>
      <c r="F151" s="240" t="s">
        <v>738</v>
      </c>
      <c r="G151" s="238"/>
      <c r="H151" s="241">
        <v>12.109999999999999</v>
      </c>
      <c r="I151" s="242"/>
      <c r="J151" s="238"/>
      <c r="K151" s="238"/>
      <c r="L151" s="243"/>
      <c r="M151" s="244"/>
      <c r="N151" s="245"/>
      <c r="O151" s="245"/>
      <c r="P151" s="245"/>
      <c r="Q151" s="245"/>
      <c r="R151" s="245"/>
      <c r="S151" s="245"/>
      <c r="T151" s="246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7" t="s">
        <v>133</v>
      </c>
      <c r="AU151" s="247" t="s">
        <v>81</v>
      </c>
      <c r="AV151" s="14" t="s">
        <v>81</v>
      </c>
      <c r="AW151" s="14" t="s">
        <v>33</v>
      </c>
      <c r="AX151" s="14" t="s">
        <v>72</v>
      </c>
      <c r="AY151" s="247" t="s">
        <v>124</v>
      </c>
    </row>
    <row r="152" s="15" customFormat="1">
      <c r="A152" s="15"/>
      <c r="B152" s="248"/>
      <c r="C152" s="249"/>
      <c r="D152" s="228" t="s">
        <v>133</v>
      </c>
      <c r="E152" s="250" t="s">
        <v>652</v>
      </c>
      <c r="F152" s="251" t="s">
        <v>137</v>
      </c>
      <c r="G152" s="249"/>
      <c r="H152" s="252">
        <v>27.109999999999999</v>
      </c>
      <c r="I152" s="253"/>
      <c r="J152" s="249"/>
      <c r="K152" s="249"/>
      <c r="L152" s="254"/>
      <c r="M152" s="255"/>
      <c r="N152" s="256"/>
      <c r="O152" s="256"/>
      <c r="P152" s="256"/>
      <c r="Q152" s="256"/>
      <c r="R152" s="256"/>
      <c r="S152" s="256"/>
      <c r="T152" s="257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58" t="s">
        <v>133</v>
      </c>
      <c r="AU152" s="258" t="s">
        <v>81</v>
      </c>
      <c r="AV152" s="15" t="s">
        <v>131</v>
      </c>
      <c r="AW152" s="15" t="s">
        <v>33</v>
      </c>
      <c r="AX152" s="15" t="s">
        <v>79</v>
      </c>
      <c r="AY152" s="258" t="s">
        <v>124</v>
      </c>
    </row>
    <row r="153" s="2" customFormat="1" ht="49.05" customHeight="1">
      <c r="A153" s="40"/>
      <c r="B153" s="41"/>
      <c r="C153" s="259" t="s">
        <v>195</v>
      </c>
      <c r="D153" s="259" t="s">
        <v>153</v>
      </c>
      <c r="E153" s="260" t="s">
        <v>739</v>
      </c>
      <c r="F153" s="261" t="s">
        <v>740</v>
      </c>
      <c r="G153" s="262" t="s">
        <v>654</v>
      </c>
      <c r="H153" s="263">
        <v>27.109999999999999</v>
      </c>
      <c r="I153" s="264"/>
      <c r="J153" s="265">
        <f>ROUND(I153*H153,2)</f>
        <v>0</v>
      </c>
      <c r="K153" s="261" t="s">
        <v>665</v>
      </c>
      <c r="L153" s="46"/>
      <c r="M153" s="266" t="s">
        <v>19</v>
      </c>
      <c r="N153" s="267" t="s">
        <v>43</v>
      </c>
      <c r="O153" s="86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4" t="s">
        <v>131</v>
      </c>
      <c r="AT153" s="224" t="s">
        <v>153</v>
      </c>
      <c r="AU153" s="224" t="s">
        <v>81</v>
      </c>
      <c r="AY153" s="19" t="s">
        <v>124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9" t="s">
        <v>79</v>
      </c>
      <c r="BK153" s="225">
        <f>ROUND(I153*H153,2)</f>
        <v>0</v>
      </c>
      <c r="BL153" s="19" t="s">
        <v>131</v>
      </c>
      <c r="BM153" s="224" t="s">
        <v>741</v>
      </c>
    </row>
    <row r="154" s="2" customFormat="1">
      <c r="A154" s="40"/>
      <c r="B154" s="41"/>
      <c r="C154" s="42"/>
      <c r="D154" s="279" t="s">
        <v>697</v>
      </c>
      <c r="E154" s="42"/>
      <c r="F154" s="280" t="s">
        <v>742</v>
      </c>
      <c r="G154" s="42"/>
      <c r="H154" s="42"/>
      <c r="I154" s="269"/>
      <c r="J154" s="42"/>
      <c r="K154" s="42"/>
      <c r="L154" s="46"/>
      <c r="M154" s="270"/>
      <c r="N154" s="271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697</v>
      </c>
      <c r="AU154" s="19" t="s">
        <v>81</v>
      </c>
    </row>
    <row r="155" s="14" customFormat="1">
      <c r="A155" s="14"/>
      <c r="B155" s="237"/>
      <c r="C155" s="238"/>
      <c r="D155" s="228" t="s">
        <v>133</v>
      </c>
      <c r="E155" s="239" t="s">
        <v>19</v>
      </c>
      <c r="F155" s="240" t="s">
        <v>652</v>
      </c>
      <c r="G155" s="238"/>
      <c r="H155" s="241">
        <v>27.109999999999999</v>
      </c>
      <c r="I155" s="242"/>
      <c r="J155" s="238"/>
      <c r="K155" s="238"/>
      <c r="L155" s="243"/>
      <c r="M155" s="244"/>
      <c r="N155" s="245"/>
      <c r="O155" s="245"/>
      <c r="P155" s="245"/>
      <c r="Q155" s="245"/>
      <c r="R155" s="245"/>
      <c r="S155" s="245"/>
      <c r="T155" s="24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7" t="s">
        <v>133</v>
      </c>
      <c r="AU155" s="247" t="s">
        <v>81</v>
      </c>
      <c r="AV155" s="14" t="s">
        <v>81</v>
      </c>
      <c r="AW155" s="14" t="s">
        <v>33</v>
      </c>
      <c r="AX155" s="14" t="s">
        <v>79</v>
      </c>
      <c r="AY155" s="247" t="s">
        <v>124</v>
      </c>
    </row>
    <row r="156" s="2" customFormat="1" ht="66.75" customHeight="1">
      <c r="A156" s="40"/>
      <c r="B156" s="41"/>
      <c r="C156" s="259" t="s">
        <v>201</v>
      </c>
      <c r="D156" s="259" t="s">
        <v>153</v>
      </c>
      <c r="E156" s="260" t="s">
        <v>743</v>
      </c>
      <c r="F156" s="261" t="s">
        <v>744</v>
      </c>
      <c r="G156" s="262" t="s">
        <v>128</v>
      </c>
      <c r="H156" s="263">
        <v>69</v>
      </c>
      <c r="I156" s="264"/>
      <c r="J156" s="265">
        <f>ROUND(I156*H156,2)</f>
        <v>0</v>
      </c>
      <c r="K156" s="261" t="s">
        <v>665</v>
      </c>
      <c r="L156" s="46"/>
      <c r="M156" s="266" t="s">
        <v>19</v>
      </c>
      <c r="N156" s="267" t="s">
        <v>43</v>
      </c>
      <c r="O156" s="86"/>
      <c r="P156" s="222">
        <f>O156*H156</f>
        <v>0</v>
      </c>
      <c r="Q156" s="222">
        <v>0</v>
      </c>
      <c r="R156" s="222">
        <f>Q156*H156</f>
        <v>0</v>
      </c>
      <c r="S156" s="222">
        <v>0</v>
      </c>
      <c r="T156" s="223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4" t="s">
        <v>150</v>
      </c>
      <c r="AT156" s="224" t="s">
        <v>153</v>
      </c>
      <c r="AU156" s="224" t="s">
        <v>81</v>
      </c>
      <c r="AY156" s="19" t="s">
        <v>124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9" t="s">
        <v>79</v>
      </c>
      <c r="BK156" s="225">
        <f>ROUND(I156*H156,2)</f>
        <v>0</v>
      </c>
      <c r="BL156" s="19" t="s">
        <v>150</v>
      </c>
      <c r="BM156" s="224" t="s">
        <v>745</v>
      </c>
    </row>
    <row r="157" s="2" customFormat="1">
      <c r="A157" s="40"/>
      <c r="B157" s="41"/>
      <c r="C157" s="42"/>
      <c r="D157" s="279" t="s">
        <v>697</v>
      </c>
      <c r="E157" s="42"/>
      <c r="F157" s="280" t="s">
        <v>746</v>
      </c>
      <c r="G157" s="42"/>
      <c r="H157" s="42"/>
      <c r="I157" s="269"/>
      <c r="J157" s="42"/>
      <c r="K157" s="42"/>
      <c r="L157" s="46"/>
      <c r="M157" s="270"/>
      <c r="N157" s="271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697</v>
      </c>
      <c r="AU157" s="19" t="s">
        <v>81</v>
      </c>
    </row>
    <row r="158" s="13" customFormat="1">
      <c r="A158" s="13"/>
      <c r="B158" s="226"/>
      <c r="C158" s="227"/>
      <c r="D158" s="228" t="s">
        <v>133</v>
      </c>
      <c r="E158" s="229" t="s">
        <v>19</v>
      </c>
      <c r="F158" s="230" t="s">
        <v>747</v>
      </c>
      <c r="G158" s="227"/>
      <c r="H158" s="229" t="s">
        <v>19</v>
      </c>
      <c r="I158" s="231"/>
      <c r="J158" s="227"/>
      <c r="K158" s="227"/>
      <c r="L158" s="232"/>
      <c r="M158" s="233"/>
      <c r="N158" s="234"/>
      <c r="O158" s="234"/>
      <c r="P158" s="234"/>
      <c r="Q158" s="234"/>
      <c r="R158" s="234"/>
      <c r="S158" s="234"/>
      <c r="T158" s="23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6" t="s">
        <v>133</v>
      </c>
      <c r="AU158" s="236" t="s">
        <v>81</v>
      </c>
      <c r="AV158" s="13" t="s">
        <v>79</v>
      </c>
      <c r="AW158" s="13" t="s">
        <v>33</v>
      </c>
      <c r="AX158" s="13" t="s">
        <v>72</v>
      </c>
      <c r="AY158" s="236" t="s">
        <v>124</v>
      </c>
    </row>
    <row r="159" s="13" customFormat="1">
      <c r="A159" s="13"/>
      <c r="B159" s="226"/>
      <c r="C159" s="227"/>
      <c r="D159" s="228" t="s">
        <v>133</v>
      </c>
      <c r="E159" s="229" t="s">
        <v>19</v>
      </c>
      <c r="F159" s="230" t="s">
        <v>748</v>
      </c>
      <c r="G159" s="227"/>
      <c r="H159" s="229" t="s">
        <v>19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133</v>
      </c>
      <c r="AU159" s="236" t="s">
        <v>81</v>
      </c>
      <c r="AV159" s="13" t="s">
        <v>79</v>
      </c>
      <c r="AW159" s="13" t="s">
        <v>33</v>
      </c>
      <c r="AX159" s="13" t="s">
        <v>72</v>
      </c>
      <c r="AY159" s="236" t="s">
        <v>124</v>
      </c>
    </row>
    <row r="160" s="14" customFormat="1">
      <c r="A160" s="14"/>
      <c r="B160" s="237"/>
      <c r="C160" s="238"/>
      <c r="D160" s="228" t="s">
        <v>133</v>
      </c>
      <c r="E160" s="239" t="s">
        <v>19</v>
      </c>
      <c r="F160" s="240" t="s">
        <v>272</v>
      </c>
      <c r="G160" s="238"/>
      <c r="H160" s="241">
        <v>31</v>
      </c>
      <c r="I160" s="242"/>
      <c r="J160" s="238"/>
      <c r="K160" s="238"/>
      <c r="L160" s="243"/>
      <c r="M160" s="244"/>
      <c r="N160" s="245"/>
      <c r="O160" s="245"/>
      <c r="P160" s="245"/>
      <c r="Q160" s="245"/>
      <c r="R160" s="245"/>
      <c r="S160" s="245"/>
      <c r="T160" s="246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47" t="s">
        <v>133</v>
      </c>
      <c r="AU160" s="247" t="s">
        <v>81</v>
      </c>
      <c r="AV160" s="14" t="s">
        <v>81</v>
      </c>
      <c r="AW160" s="14" t="s">
        <v>33</v>
      </c>
      <c r="AX160" s="14" t="s">
        <v>72</v>
      </c>
      <c r="AY160" s="247" t="s">
        <v>124</v>
      </c>
    </row>
    <row r="161" s="13" customFormat="1">
      <c r="A161" s="13"/>
      <c r="B161" s="226"/>
      <c r="C161" s="227"/>
      <c r="D161" s="228" t="s">
        <v>133</v>
      </c>
      <c r="E161" s="229" t="s">
        <v>19</v>
      </c>
      <c r="F161" s="230" t="s">
        <v>749</v>
      </c>
      <c r="G161" s="227"/>
      <c r="H161" s="229" t="s">
        <v>19</v>
      </c>
      <c r="I161" s="231"/>
      <c r="J161" s="227"/>
      <c r="K161" s="227"/>
      <c r="L161" s="232"/>
      <c r="M161" s="233"/>
      <c r="N161" s="234"/>
      <c r="O161" s="234"/>
      <c r="P161" s="234"/>
      <c r="Q161" s="234"/>
      <c r="R161" s="234"/>
      <c r="S161" s="234"/>
      <c r="T161" s="23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6" t="s">
        <v>133</v>
      </c>
      <c r="AU161" s="236" t="s">
        <v>81</v>
      </c>
      <c r="AV161" s="13" t="s">
        <v>79</v>
      </c>
      <c r="AW161" s="13" t="s">
        <v>33</v>
      </c>
      <c r="AX161" s="13" t="s">
        <v>72</v>
      </c>
      <c r="AY161" s="236" t="s">
        <v>124</v>
      </c>
    </row>
    <row r="162" s="14" customFormat="1">
      <c r="A162" s="14"/>
      <c r="B162" s="237"/>
      <c r="C162" s="238"/>
      <c r="D162" s="228" t="s">
        <v>133</v>
      </c>
      <c r="E162" s="239" t="s">
        <v>19</v>
      </c>
      <c r="F162" s="240" t="s">
        <v>303</v>
      </c>
      <c r="G162" s="238"/>
      <c r="H162" s="241">
        <v>38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7" t="s">
        <v>133</v>
      </c>
      <c r="AU162" s="247" t="s">
        <v>81</v>
      </c>
      <c r="AV162" s="14" t="s">
        <v>81</v>
      </c>
      <c r="AW162" s="14" t="s">
        <v>33</v>
      </c>
      <c r="AX162" s="14" t="s">
        <v>72</v>
      </c>
      <c r="AY162" s="247" t="s">
        <v>124</v>
      </c>
    </row>
    <row r="163" s="15" customFormat="1">
      <c r="A163" s="15"/>
      <c r="B163" s="248"/>
      <c r="C163" s="249"/>
      <c r="D163" s="228" t="s">
        <v>133</v>
      </c>
      <c r="E163" s="250" t="s">
        <v>19</v>
      </c>
      <c r="F163" s="251" t="s">
        <v>137</v>
      </c>
      <c r="G163" s="249"/>
      <c r="H163" s="252">
        <v>69</v>
      </c>
      <c r="I163" s="253"/>
      <c r="J163" s="249"/>
      <c r="K163" s="249"/>
      <c r="L163" s="254"/>
      <c r="M163" s="255"/>
      <c r="N163" s="256"/>
      <c r="O163" s="256"/>
      <c r="P163" s="256"/>
      <c r="Q163" s="256"/>
      <c r="R163" s="256"/>
      <c r="S163" s="256"/>
      <c r="T163" s="257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8" t="s">
        <v>133</v>
      </c>
      <c r="AU163" s="258" t="s">
        <v>81</v>
      </c>
      <c r="AV163" s="15" t="s">
        <v>131</v>
      </c>
      <c r="AW163" s="15" t="s">
        <v>33</v>
      </c>
      <c r="AX163" s="15" t="s">
        <v>79</v>
      </c>
      <c r="AY163" s="258" t="s">
        <v>124</v>
      </c>
    </row>
    <row r="164" s="2" customFormat="1" ht="55.5" customHeight="1">
      <c r="A164" s="40"/>
      <c r="B164" s="41"/>
      <c r="C164" s="259" t="s">
        <v>8</v>
      </c>
      <c r="D164" s="259" t="s">
        <v>153</v>
      </c>
      <c r="E164" s="260" t="s">
        <v>750</v>
      </c>
      <c r="F164" s="261" t="s">
        <v>751</v>
      </c>
      <c r="G164" s="262" t="s">
        <v>128</v>
      </c>
      <c r="H164" s="263">
        <v>69</v>
      </c>
      <c r="I164" s="264"/>
      <c r="J164" s="265">
        <f>ROUND(I164*H164,2)</f>
        <v>0</v>
      </c>
      <c r="K164" s="261" t="s">
        <v>665</v>
      </c>
      <c r="L164" s="46"/>
      <c r="M164" s="266" t="s">
        <v>19</v>
      </c>
      <c r="N164" s="267" t="s">
        <v>43</v>
      </c>
      <c r="O164" s="86"/>
      <c r="P164" s="222">
        <f>O164*H164</f>
        <v>0</v>
      </c>
      <c r="Q164" s="222">
        <v>0</v>
      </c>
      <c r="R164" s="222">
        <f>Q164*H164</f>
        <v>0</v>
      </c>
      <c r="S164" s="222">
        <v>0</v>
      </c>
      <c r="T164" s="223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4" t="s">
        <v>150</v>
      </c>
      <c r="AT164" s="224" t="s">
        <v>153</v>
      </c>
      <c r="AU164" s="224" t="s">
        <v>81</v>
      </c>
      <c r="AY164" s="19" t="s">
        <v>124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9" t="s">
        <v>79</v>
      </c>
      <c r="BK164" s="225">
        <f>ROUND(I164*H164,2)</f>
        <v>0</v>
      </c>
      <c r="BL164" s="19" t="s">
        <v>150</v>
      </c>
      <c r="BM164" s="224" t="s">
        <v>752</v>
      </c>
    </row>
    <row r="165" s="2" customFormat="1">
      <c r="A165" s="40"/>
      <c r="B165" s="41"/>
      <c r="C165" s="42"/>
      <c r="D165" s="279" t="s">
        <v>697</v>
      </c>
      <c r="E165" s="42"/>
      <c r="F165" s="280" t="s">
        <v>753</v>
      </c>
      <c r="G165" s="42"/>
      <c r="H165" s="42"/>
      <c r="I165" s="269"/>
      <c r="J165" s="42"/>
      <c r="K165" s="42"/>
      <c r="L165" s="46"/>
      <c r="M165" s="270"/>
      <c r="N165" s="271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697</v>
      </c>
      <c r="AU165" s="19" t="s">
        <v>81</v>
      </c>
    </row>
    <row r="166" s="13" customFormat="1">
      <c r="A166" s="13"/>
      <c r="B166" s="226"/>
      <c r="C166" s="227"/>
      <c r="D166" s="228" t="s">
        <v>133</v>
      </c>
      <c r="E166" s="229" t="s">
        <v>19</v>
      </c>
      <c r="F166" s="230" t="s">
        <v>754</v>
      </c>
      <c r="G166" s="227"/>
      <c r="H166" s="229" t="s">
        <v>19</v>
      </c>
      <c r="I166" s="231"/>
      <c r="J166" s="227"/>
      <c r="K166" s="227"/>
      <c r="L166" s="232"/>
      <c r="M166" s="233"/>
      <c r="N166" s="234"/>
      <c r="O166" s="234"/>
      <c r="P166" s="234"/>
      <c r="Q166" s="234"/>
      <c r="R166" s="234"/>
      <c r="S166" s="234"/>
      <c r="T166" s="23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6" t="s">
        <v>133</v>
      </c>
      <c r="AU166" s="236" t="s">
        <v>81</v>
      </c>
      <c r="AV166" s="13" t="s">
        <v>79</v>
      </c>
      <c r="AW166" s="13" t="s">
        <v>33</v>
      </c>
      <c r="AX166" s="13" t="s">
        <v>72</v>
      </c>
      <c r="AY166" s="236" t="s">
        <v>124</v>
      </c>
    </row>
    <row r="167" s="13" customFormat="1">
      <c r="A167" s="13"/>
      <c r="B167" s="226"/>
      <c r="C167" s="227"/>
      <c r="D167" s="228" t="s">
        <v>133</v>
      </c>
      <c r="E167" s="229" t="s">
        <v>19</v>
      </c>
      <c r="F167" s="230" t="s">
        <v>755</v>
      </c>
      <c r="G167" s="227"/>
      <c r="H167" s="229" t="s">
        <v>19</v>
      </c>
      <c r="I167" s="231"/>
      <c r="J167" s="227"/>
      <c r="K167" s="227"/>
      <c r="L167" s="232"/>
      <c r="M167" s="233"/>
      <c r="N167" s="234"/>
      <c r="O167" s="234"/>
      <c r="P167" s="234"/>
      <c r="Q167" s="234"/>
      <c r="R167" s="234"/>
      <c r="S167" s="234"/>
      <c r="T167" s="23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6" t="s">
        <v>133</v>
      </c>
      <c r="AU167" s="236" t="s">
        <v>81</v>
      </c>
      <c r="AV167" s="13" t="s">
        <v>79</v>
      </c>
      <c r="AW167" s="13" t="s">
        <v>33</v>
      </c>
      <c r="AX167" s="13" t="s">
        <v>72</v>
      </c>
      <c r="AY167" s="236" t="s">
        <v>124</v>
      </c>
    </row>
    <row r="168" s="14" customFormat="1">
      <c r="A168" s="14"/>
      <c r="B168" s="237"/>
      <c r="C168" s="238"/>
      <c r="D168" s="228" t="s">
        <v>133</v>
      </c>
      <c r="E168" s="239" t="s">
        <v>19</v>
      </c>
      <c r="F168" s="240" t="s">
        <v>272</v>
      </c>
      <c r="G168" s="238"/>
      <c r="H168" s="241">
        <v>31</v>
      </c>
      <c r="I168" s="242"/>
      <c r="J168" s="238"/>
      <c r="K168" s="238"/>
      <c r="L168" s="243"/>
      <c r="M168" s="244"/>
      <c r="N168" s="245"/>
      <c r="O168" s="245"/>
      <c r="P168" s="245"/>
      <c r="Q168" s="245"/>
      <c r="R168" s="245"/>
      <c r="S168" s="245"/>
      <c r="T168" s="24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7" t="s">
        <v>133</v>
      </c>
      <c r="AU168" s="247" t="s">
        <v>81</v>
      </c>
      <c r="AV168" s="14" t="s">
        <v>81</v>
      </c>
      <c r="AW168" s="14" t="s">
        <v>33</v>
      </c>
      <c r="AX168" s="14" t="s">
        <v>72</v>
      </c>
      <c r="AY168" s="247" t="s">
        <v>124</v>
      </c>
    </row>
    <row r="169" s="13" customFormat="1">
      <c r="A169" s="13"/>
      <c r="B169" s="226"/>
      <c r="C169" s="227"/>
      <c r="D169" s="228" t="s">
        <v>133</v>
      </c>
      <c r="E169" s="229" t="s">
        <v>19</v>
      </c>
      <c r="F169" s="230" t="s">
        <v>756</v>
      </c>
      <c r="G169" s="227"/>
      <c r="H169" s="229" t="s">
        <v>19</v>
      </c>
      <c r="I169" s="231"/>
      <c r="J169" s="227"/>
      <c r="K169" s="227"/>
      <c r="L169" s="232"/>
      <c r="M169" s="233"/>
      <c r="N169" s="234"/>
      <c r="O169" s="234"/>
      <c r="P169" s="234"/>
      <c r="Q169" s="234"/>
      <c r="R169" s="234"/>
      <c r="S169" s="234"/>
      <c r="T169" s="23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6" t="s">
        <v>133</v>
      </c>
      <c r="AU169" s="236" t="s">
        <v>81</v>
      </c>
      <c r="AV169" s="13" t="s">
        <v>79</v>
      </c>
      <c r="AW169" s="13" t="s">
        <v>33</v>
      </c>
      <c r="AX169" s="13" t="s">
        <v>72</v>
      </c>
      <c r="AY169" s="236" t="s">
        <v>124</v>
      </c>
    </row>
    <row r="170" s="14" customFormat="1">
      <c r="A170" s="14"/>
      <c r="B170" s="237"/>
      <c r="C170" s="238"/>
      <c r="D170" s="228" t="s">
        <v>133</v>
      </c>
      <c r="E170" s="239" t="s">
        <v>19</v>
      </c>
      <c r="F170" s="240" t="s">
        <v>303</v>
      </c>
      <c r="G170" s="238"/>
      <c r="H170" s="241">
        <v>38</v>
      </c>
      <c r="I170" s="242"/>
      <c r="J170" s="238"/>
      <c r="K170" s="238"/>
      <c r="L170" s="243"/>
      <c r="M170" s="244"/>
      <c r="N170" s="245"/>
      <c r="O170" s="245"/>
      <c r="P170" s="245"/>
      <c r="Q170" s="245"/>
      <c r="R170" s="245"/>
      <c r="S170" s="245"/>
      <c r="T170" s="246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7" t="s">
        <v>133</v>
      </c>
      <c r="AU170" s="247" t="s">
        <v>81</v>
      </c>
      <c r="AV170" s="14" t="s">
        <v>81</v>
      </c>
      <c r="AW170" s="14" t="s">
        <v>33</v>
      </c>
      <c r="AX170" s="14" t="s">
        <v>72</v>
      </c>
      <c r="AY170" s="247" t="s">
        <v>124</v>
      </c>
    </row>
    <row r="171" s="15" customFormat="1">
      <c r="A171" s="15"/>
      <c r="B171" s="248"/>
      <c r="C171" s="249"/>
      <c r="D171" s="228" t="s">
        <v>133</v>
      </c>
      <c r="E171" s="250" t="s">
        <v>19</v>
      </c>
      <c r="F171" s="251" t="s">
        <v>137</v>
      </c>
      <c r="G171" s="249"/>
      <c r="H171" s="252">
        <v>69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8" t="s">
        <v>133</v>
      </c>
      <c r="AU171" s="258" t="s">
        <v>81</v>
      </c>
      <c r="AV171" s="15" t="s">
        <v>131</v>
      </c>
      <c r="AW171" s="15" t="s">
        <v>33</v>
      </c>
      <c r="AX171" s="15" t="s">
        <v>79</v>
      </c>
      <c r="AY171" s="258" t="s">
        <v>124</v>
      </c>
    </row>
    <row r="172" s="2" customFormat="1" ht="49.05" customHeight="1">
      <c r="A172" s="40"/>
      <c r="B172" s="41"/>
      <c r="C172" s="259" t="s">
        <v>209</v>
      </c>
      <c r="D172" s="259" t="s">
        <v>153</v>
      </c>
      <c r="E172" s="260" t="s">
        <v>757</v>
      </c>
      <c r="F172" s="261" t="s">
        <v>758</v>
      </c>
      <c r="G172" s="262" t="s">
        <v>128</v>
      </c>
      <c r="H172" s="263">
        <v>8</v>
      </c>
      <c r="I172" s="264"/>
      <c r="J172" s="265">
        <f>ROUND(I172*H172,2)</f>
        <v>0</v>
      </c>
      <c r="K172" s="261" t="s">
        <v>665</v>
      </c>
      <c r="L172" s="46"/>
      <c r="M172" s="266" t="s">
        <v>19</v>
      </c>
      <c r="N172" s="267" t="s">
        <v>43</v>
      </c>
      <c r="O172" s="86"/>
      <c r="P172" s="222">
        <f>O172*H172</f>
        <v>0</v>
      </c>
      <c r="Q172" s="222">
        <v>0.0032599999999999999</v>
      </c>
      <c r="R172" s="222">
        <f>Q172*H172</f>
        <v>0.026079999999999999</v>
      </c>
      <c r="S172" s="222">
        <v>0</v>
      </c>
      <c r="T172" s="223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4" t="s">
        <v>150</v>
      </c>
      <c r="AT172" s="224" t="s">
        <v>153</v>
      </c>
      <c r="AU172" s="224" t="s">
        <v>81</v>
      </c>
      <c r="AY172" s="19" t="s">
        <v>124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19" t="s">
        <v>79</v>
      </c>
      <c r="BK172" s="225">
        <f>ROUND(I172*H172,2)</f>
        <v>0</v>
      </c>
      <c r="BL172" s="19" t="s">
        <v>150</v>
      </c>
      <c r="BM172" s="224" t="s">
        <v>759</v>
      </c>
    </row>
    <row r="173" s="2" customFormat="1">
      <c r="A173" s="40"/>
      <c r="B173" s="41"/>
      <c r="C173" s="42"/>
      <c r="D173" s="279" t="s">
        <v>697</v>
      </c>
      <c r="E173" s="42"/>
      <c r="F173" s="280" t="s">
        <v>760</v>
      </c>
      <c r="G173" s="42"/>
      <c r="H173" s="42"/>
      <c r="I173" s="269"/>
      <c r="J173" s="42"/>
      <c r="K173" s="42"/>
      <c r="L173" s="46"/>
      <c r="M173" s="270"/>
      <c r="N173" s="271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697</v>
      </c>
      <c r="AU173" s="19" t="s">
        <v>81</v>
      </c>
    </row>
    <row r="174" s="13" customFormat="1">
      <c r="A174" s="13"/>
      <c r="B174" s="226"/>
      <c r="C174" s="227"/>
      <c r="D174" s="228" t="s">
        <v>133</v>
      </c>
      <c r="E174" s="229" t="s">
        <v>19</v>
      </c>
      <c r="F174" s="230" t="s">
        <v>761</v>
      </c>
      <c r="G174" s="227"/>
      <c r="H174" s="229" t="s">
        <v>19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6" t="s">
        <v>133</v>
      </c>
      <c r="AU174" s="236" t="s">
        <v>81</v>
      </c>
      <c r="AV174" s="13" t="s">
        <v>79</v>
      </c>
      <c r="AW174" s="13" t="s">
        <v>33</v>
      </c>
      <c r="AX174" s="13" t="s">
        <v>72</v>
      </c>
      <c r="AY174" s="236" t="s">
        <v>124</v>
      </c>
    </row>
    <row r="175" s="14" customFormat="1">
      <c r="A175" s="14"/>
      <c r="B175" s="237"/>
      <c r="C175" s="238"/>
      <c r="D175" s="228" t="s">
        <v>133</v>
      </c>
      <c r="E175" s="239" t="s">
        <v>19</v>
      </c>
      <c r="F175" s="240" t="s">
        <v>130</v>
      </c>
      <c r="G175" s="238"/>
      <c r="H175" s="241">
        <v>8</v>
      </c>
      <c r="I175" s="242"/>
      <c r="J175" s="238"/>
      <c r="K175" s="238"/>
      <c r="L175" s="243"/>
      <c r="M175" s="244"/>
      <c r="N175" s="245"/>
      <c r="O175" s="245"/>
      <c r="P175" s="245"/>
      <c r="Q175" s="245"/>
      <c r="R175" s="245"/>
      <c r="S175" s="245"/>
      <c r="T175" s="24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7" t="s">
        <v>133</v>
      </c>
      <c r="AU175" s="247" t="s">
        <v>81</v>
      </c>
      <c r="AV175" s="14" t="s">
        <v>81</v>
      </c>
      <c r="AW175" s="14" t="s">
        <v>33</v>
      </c>
      <c r="AX175" s="14" t="s">
        <v>72</v>
      </c>
      <c r="AY175" s="247" t="s">
        <v>124</v>
      </c>
    </row>
    <row r="176" s="15" customFormat="1">
      <c r="A176" s="15"/>
      <c r="B176" s="248"/>
      <c r="C176" s="249"/>
      <c r="D176" s="228" t="s">
        <v>133</v>
      </c>
      <c r="E176" s="250" t="s">
        <v>19</v>
      </c>
      <c r="F176" s="251" t="s">
        <v>137</v>
      </c>
      <c r="G176" s="249"/>
      <c r="H176" s="252">
        <v>8</v>
      </c>
      <c r="I176" s="253"/>
      <c r="J176" s="249"/>
      <c r="K176" s="249"/>
      <c r="L176" s="254"/>
      <c r="M176" s="255"/>
      <c r="N176" s="256"/>
      <c r="O176" s="256"/>
      <c r="P176" s="256"/>
      <c r="Q176" s="256"/>
      <c r="R176" s="256"/>
      <c r="S176" s="256"/>
      <c r="T176" s="257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58" t="s">
        <v>133</v>
      </c>
      <c r="AU176" s="258" t="s">
        <v>81</v>
      </c>
      <c r="AV176" s="15" t="s">
        <v>131</v>
      </c>
      <c r="AW176" s="15" t="s">
        <v>33</v>
      </c>
      <c r="AX176" s="15" t="s">
        <v>79</v>
      </c>
      <c r="AY176" s="258" t="s">
        <v>124</v>
      </c>
    </row>
    <row r="177" s="2" customFormat="1" ht="37.8" customHeight="1">
      <c r="A177" s="40"/>
      <c r="B177" s="41"/>
      <c r="C177" s="259" t="s">
        <v>213</v>
      </c>
      <c r="D177" s="259" t="s">
        <v>153</v>
      </c>
      <c r="E177" s="260" t="s">
        <v>762</v>
      </c>
      <c r="F177" s="261" t="s">
        <v>763</v>
      </c>
      <c r="G177" s="262" t="s">
        <v>171</v>
      </c>
      <c r="H177" s="263">
        <v>1</v>
      </c>
      <c r="I177" s="264"/>
      <c r="J177" s="265">
        <f>ROUND(I177*H177,2)</f>
        <v>0</v>
      </c>
      <c r="K177" s="261" t="s">
        <v>665</v>
      </c>
      <c r="L177" s="46"/>
      <c r="M177" s="266" t="s">
        <v>19</v>
      </c>
      <c r="N177" s="267" t="s">
        <v>43</v>
      </c>
      <c r="O177" s="86"/>
      <c r="P177" s="222">
        <f>O177*H177</f>
        <v>0</v>
      </c>
      <c r="Q177" s="222">
        <v>0</v>
      </c>
      <c r="R177" s="222">
        <f>Q177*H177</f>
        <v>0</v>
      </c>
      <c r="S177" s="222">
        <v>0</v>
      </c>
      <c r="T177" s="223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4" t="s">
        <v>150</v>
      </c>
      <c r="AT177" s="224" t="s">
        <v>153</v>
      </c>
      <c r="AU177" s="224" t="s">
        <v>81</v>
      </c>
      <c r="AY177" s="19" t="s">
        <v>124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9" t="s">
        <v>79</v>
      </c>
      <c r="BK177" s="225">
        <f>ROUND(I177*H177,2)</f>
        <v>0</v>
      </c>
      <c r="BL177" s="19" t="s">
        <v>150</v>
      </c>
      <c r="BM177" s="224" t="s">
        <v>764</v>
      </c>
    </row>
    <row r="178" s="2" customFormat="1">
      <c r="A178" s="40"/>
      <c r="B178" s="41"/>
      <c r="C178" s="42"/>
      <c r="D178" s="279" t="s">
        <v>697</v>
      </c>
      <c r="E178" s="42"/>
      <c r="F178" s="280" t="s">
        <v>765</v>
      </c>
      <c r="G178" s="42"/>
      <c r="H178" s="42"/>
      <c r="I178" s="269"/>
      <c r="J178" s="42"/>
      <c r="K178" s="42"/>
      <c r="L178" s="46"/>
      <c r="M178" s="270"/>
      <c r="N178" s="271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697</v>
      </c>
      <c r="AU178" s="19" t="s">
        <v>81</v>
      </c>
    </row>
    <row r="179" s="2" customFormat="1" ht="37.8" customHeight="1">
      <c r="A179" s="40"/>
      <c r="B179" s="41"/>
      <c r="C179" s="259" t="s">
        <v>217</v>
      </c>
      <c r="D179" s="259" t="s">
        <v>153</v>
      </c>
      <c r="E179" s="260" t="s">
        <v>766</v>
      </c>
      <c r="F179" s="261" t="s">
        <v>767</v>
      </c>
      <c r="G179" s="262" t="s">
        <v>171</v>
      </c>
      <c r="H179" s="263">
        <v>1</v>
      </c>
      <c r="I179" s="264"/>
      <c r="J179" s="265">
        <f>ROUND(I179*H179,2)</f>
        <v>0</v>
      </c>
      <c r="K179" s="261" t="s">
        <v>665</v>
      </c>
      <c r="L179" s="46"/>
      <c r="M179" s="266" t="s">
        <v>19</v>
      </c>
      <c r="N179" s="267" t="s">
        <v>43</v>
      </c>
      <c r="O179" s="86"/>
      <c r="P179" s="222">
        <f>O179*H179</f>
        <v>0</v>
      </c>
      <c r="Q179" s="222">
        <v>0</v>
      </c>
      <c r="R179" s="222">
        <f>Q179*H179</f>
        <v>0</v>
      </c>
      <c r="S179" s="222">
        <v>0</v>
      </c>
      <c r="T179" s="223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4" t="s">
        <v>150</v>
      </c>
      <c r="AT179" s="224" t="s">
        <v>153</v>
      </c>
      <c r="AU179" s="224" t="s">
        <v>81</v>
      </c>
      <c r="AY179" s="19" t="s">
        <v>124</v>
      </c>
      <c r="BE179" s="225">
        <f>IF(N179="základní",J179,0)</f>
        <v>0</v>
      </c>
      <c r="BF179" s="225">
        <f>IF(N179="snížená",J179,0)</f>
        <v>0</v>
      </c>
      <c r="BG179" s="225">
        <f>IF(N179="zákl. přenesená",J179,0)</f>
        <v>0</v>
      </c>
      <c r="BH179" s="225">
        <f>IF(N179="sníž. přenesená",J179,0)</f>
        <v>0</v>
      </c>
      <c r="BI179" s="225">
        <f>IF(N179="nulová",J179,0)</f>
        <v>0</v>
      </c>
      <c r="BJ179" s="19" t="s">
        <v>79</v>
      </c>
      <c r="BK179" s="225">
        <f>ROUND(I179*H179,2)</f>
        <v>0</v>
      </c>
      <c r="BL179" s="19" t="s">
        <v>150</v>
      </c>
      <c r="BM179" s="224" t="s">
        <v>768</v>
      </c>
    </row>
    <row r="180" s="2" customFormat="1">
      <c r="A180" s="40"/>
      <c r="B180" s="41"/>
      <c r="C180" s="42"/>
      <c r="D180" s="279" t="s">
        <v>697</v>
      </c>
      <c r="E180" s="42"/>
      <c r="F180" s="280" t="s">
        <v>769</v>
      </c>
      <c r="G180" s="42"/>
      <c r="H180" s="42"/>
      <c r="I180" s="269"/>
      <c r="J180" s="42"/>
      <c r="K180" s="42"/>
      <c r="L180" s="46"/>
      <c r="M180" s="270"/>
      <c r="N180" s="271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697</v>
      </c>
      <c r="AU180" s="19" t="s">
        <v>81</v>
      </c>
    </row>
    <row r="181" s="2" customFormat="1" ht="44.25" customHeight="1">
      <c r="A181" s="40"/>
      <c r="B181" s="41"/>
      <c r="C181" s="259" t="s">
        <v>222</v>
      </c>
      <c r="D181" s="259" t="s">
        <v>153</v>
      </c>
      <c r="E181" s="260" t="s">
        <v>770</v>
      </c>
      <c r="F181" s="261" t="s">
        <v>771</v>
      </c>
      <c r="G181" s="262" t="s">
        <v>772</v>
      </c>
      <c r="H181" s="263">
        <v>31.050000000000001</v>
      </c>
      <c r="I181" s="264"/>
      <c r="J181" s="265">
        <f>ROUND(I181*H181,2)</f>
        <v>0</v>
      </c>
      <c r="K181" s="261" t="s">
        <v>665</v>
      </c>
      <c r="L181" s="46"/>
      <c r="M181" s="266" t="s">
        <v>19</v>
      </c>
      <c r="N181" s="267" t="s">
        <v>43</v>
      </c>
      <c r="O181" s="86"/>
      <c r="P181" s="222">
        <f>O181*H181</f>
        <v>0</v>
      </c>
      <c r="Q181" s="222">
        <v>2.0000000000000002E-05</v>
      </c>
      <c r="R181" s="222">
        <f>Q181*H181</f>
        <v>0.00062100000000000002</v>
      </c>
      <c r="S181" s="222">
        <v>0</v>
      </c>
      <c r="T181" s="223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4" t="s">
        <v>79</v>
      </c>
      <c r="AT181" s="224" t="s">
        <v>153</v>
      </c>
      <c r="AU181" s="224" t="s">
        <v>81</v>
      </c>
      <c r="AY181" s="19" t="s">
        <v>124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19" t="s">
        <v>79</v>
      </c>
      <c r="BK181" s="225">
        <f>ROUND(I181*H181,2)</f>
        <v>0</v>
      </c>
      <c r="BL181" s="19" t="s">
        <v>79</v>
      </c>
      <c r="BM181" s="224" t="s">
        <v>773</v>
      </c>
    </row>
    <row r="182" s="2" customFormat="1">
      <c r="A182" s="40"/>
      <c r="B182" s="41"/>
      <c r="C182" s="42"/>
      <c r="D182" s="279" t="s">
        <v>697</v>
      </c>
      <c r="E182" s="42"/>
      <c r="F182" s="280" t="s">
        <v>774</v>
      </c>
      <c r="G182" s="42"/>
      <c r="H182" s="42"/>
      <c r="I182" s="269"/>
      <c r="J182" s="42"/>
      <c r="K182" s="42"/>
      <c r="L182" s="46"/>
      <c r="M182" s="270"/>
      <c r="N182" s="271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697</v>
      </c>
      <c r="AU182" s="19" t="s">
        <v>81</v>
      </c>
    </row>
    <row r="183" s="13" customFormat="1">
      <c r="A183" s="13"/>
      <c r="B183" s="226"/>
      <c r="C183" s="227"/>
      <c r="D183" s="228" t="s">
        <v>133</v>
      </c>
      <c r="E183" s="229" t="s">
        <v>19</v>
      </c>
      <c r="F183" s="230" t="s">
        <v>775</v>
      </c>
      <c r="G183" s="227"/>
      <c r="H183" s="229" t="s">
        <v>19</v>
      </c>
      <c r="I183" s="231"/>
      <c r="J183" s="227"/>
      <c r="K183" s="227"/>
      <c r="L183" s="232"/>
      <c r="M183" s="233"/>
      <c r="N183" s="234"/>
      <c r="O183" s="234"/>
      <c r="P183" s="234"/>
      <c r="Q183" s="234"/>
      <c r="R183" s="234"/>
      <c r="S183" s="234"/>
      <c r="T183" s="23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6" t="s">
        <v>133</v>
      </c>
      <c r="AU183" s="236" t="s">
        <v>81</v>
      </c>
      <c r="AV183" s="13" t="s">
        <v>79</v>
      </c>
      <c r="AW183" s="13" t="s">
        <v>33</v>
      </c>
      <c r="AX183" s="13" t="s">
        <v>72</v>
      </c>
      <c r="AY183" s="236" t="s">
        <v>124</v>
      </c>
    </row>
    <row r="184" s="14" customFormat="1">
      <c r="A184" s="14"/>
      <c r="B184" s="237"/>
      <c r="C184" s="238"/>
      <c r="D184" s="228" t="s">
        <v>133</v>
      </c>
      <c r="E184" s="239" t="s">
        <v>19</v>
      </c>
      <c r="F184" s="240" t="s">
        <v>776</v>
      </c>
      <c r="G184" s="238"/>
      <c r="H184" s="241">
        <v>13.949999999999999</v>
      </c>
      <c r="I184" s="242"/>
      <c r="J184" s="238"/>
      <c r="K184" s="238"/>
      <c r="L184" s="243"/>
      <c r="M184" s="244"/>
      <c r="N184" s="245"/>
      <c r="O184" s="245"/>
      <c r="P184" s="245"/>
      <c r="Q184" s="245"/>
      <c r="R184" s="245"/>
      <c r="S184" s="245"/>
      <c r="T184" s="246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7" t="s">
        <v>133</v>
      </c>
      <c r="AU184" s="247" t="s">
        <v>81</v>
      </c>
      <c r="AV184" s="14" t="s">
        <v>81</v>
      </c>
      <c r="AW184" s="14" t="s">
        <v>33</v>
      </c>
      <c r="AX184" s="14" t="s">
        <v>72</v>
      </c>
      <c r="AY184" s="247" t="s">
        <v>124</v>
      </c>
    </row>
    <row r="185" s="13" customFormat="1">
      <c r="A185" s="13"/>
      <c r="B185" s="226"/>
      <c r="C185" s="227"/>
      <c r="D185" s="228" t="s">
        <v>133</v>
      </c>
      <c r="E185" s="229" t="s">
        <v>19</v>
      </c>
      <c r="F185" s="230" t="s">
        <v>777</v>
      </c>
      <c r="G185" s="227"/>
      <c r="H185" s="229" t="s">
        <v>19</v>
      </c>
      <c r="I185" s="231"/>
      <c r="J185" s="227"/>
      <c r="K185" s="227"/>
      <c r="L185" s="232"/>
      <c r="M185" s="233"/>
      <c r="N185" s="234"/>
      <c r="O185" s="234"/>
      <c r="P185" s="234"/>
      <c r="Q185" s="234"/>
      <c r="R185" s="234"/>
      <c r="S185" s="234"/>
      <c r="T185" s="23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6" t="s">
        <v>133</v>
      </c>
      <c r="AU185" s="236" t="s">
        <v>81</v>
      </c>
      <c r="AV185" s="13" t="s">
        <v>79</v>
      </c>
      <c r="AW185" s="13" t="s">
        <v>33</v>
      </c>
      <c r="AX185" s="13" t="s">
        <v>72</v>
      </c>
      <c r="AY185" s="236" t="s">
        <v>124</v>
      </c>
    </row>
    <row r="186" s="14" customFormat="1">
      <c r="A186" s="14"/>
      <c r="B186" s="237"/>
      <c r="C186" s="238"/>
      <c r="D186" s="228" t="s">
        <v>133</v>
      </c>
      <c r="E186" s="239" t="s">
        <v>19</v>
      </c>
      <c r="F186" s="240" t="s">
        <v>778</v>
      </c>
      <c r="G186" s="238"/>
      <c r="H186" s="241">
        <v>17.100000000000001</v>
      </c>
      <c r="I186" s="242"/>
      <c r="J186" s="238"/>
      <c r="K186" s="238"/>
      <c r="L186" s="243"/>
      <c r="M186" s="244"/>
      <c r="N186" s="245"/>
      <c r="O186" s="245"/>
      <c r="P186" s="245"/>
      <c r="Q186" s="245"/>
      <c r="R186" s="245"/>
      <c r="S186" s="245"/>
      <c r="T186" s="24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7" t="s">
        <v>133</v>
      </c>
      <c r="AU186" s="247" t="s">
        <v>81</v>
      </c>
      <c r="AV186" s="14" t="s">
        <v>81</v>
      </c>
      <c r="AW186" s="14" t="s">
        <v>33</v>
      </c>
      <c r="AX186" s="14" t="s">
        <v>72</v>
      </c>
      <c r="AY186" s="247" t="s">
        <v>124</v>
      </c>
    </row>
    <row r="187" s="15" customFormat="1">
      <c r="A187" s="15"/>
      <c r="B187" s="248"/>
      <c r="C187" s="249"/>
      <c r="D187" s="228" t="s">
        <v>133</v>
      </c>
      <c r="E187" s="250" t="s">
        <v>19</v>
      </c>
      <c r="F187" s="251" t="s">
        <v>137</v>
      </c>
      <c r="G187" s="249"/>
      <c r="H187" s="252">
        <v>31.050000000000001</v>
      </c>
      <c r="I187" s="253"/>
      <c r="J187" s="249"/>
      <c r="K187" s="249"/>
      <c r="L187" s="254"/>
      <c r="M187" s="255"/>
      <c r="N187" s="256"/>
      <c r="O187" s="256"/>
      <c r="P187" s="256"/>
      <c r="Q187" s="256"/>
      <c r="R187" s="256"/>
      <c r="S187" s="256"/>
      <c r="T187" s="257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58" t="s">
        <v>133</v>
      </c>
      <c r="AU187" s="258" t="s">
        <v>81</v>
      </c>
      <c r="AV187" s="15" t="s">
        <v>131</v>
      </c>
      <c r="AW187" s="15" t="s">
        <v>33</v>
      </c>
      <c r="AX187" s="15" t="s">
        <v>79</v>
      </c>
      <c r="AY187" s="258" t="s">
        <v>124</v>
      </c>
    </row>
    <row r="188" s="2" customFormat="1" ht="37.8" customHeight="1">
      <c r="A188" s="40"/>
      <c r="B188" s="41"/>
      <c r="C188" s="259" t="s">
        <v>226</v>
      </c>
      <c r="D188" s="259" t="s">
        <v>153</v>
      </c>
      <c r="E188" s="260" t="s">
        <v>779</v>
      </c>
      <c r="F188" s="261" t="s">
        <v>780</v>
      </c>
      <c r="G188" s="262" t="s">
        <v>128</v>
      </c>
      <c r="H188" s="263">
        <v>69</v>
      </c>
      <c r="I188" s="264"/>
      <c r="J188" s="265">
        <f>ROUND(I188*H188,2)</f>
        <v>0</v>
      </c>
      <c r="K188" s="261" t="s">
        <v>665</v>
      </c>
      <c r="L188" s="46"/>
      <c r="M188" s="266" t="s">
        <v>19</v>
      </c>
      <c r="N188" s="267" t="s">
        <v>43</v>
      </c>
      <c r="O188" s="86"/>
      <c r="P188" s="222">
        <f>O188*H188</f>
        <v>0</v>
      </c>
      <c r="Q188" s="222">
        <v>0</v>
      </c>
      <c r="R188" s="222">
        <f>Q188*H188</f>
        <v>0</v>
      </c>
      <c r="S188" s="222">
        <v>0</v>
      </c>
      <c r="T188" s="223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4" t="s">
        <v>79</v>
      </c>
      <c r="AT188" s="224" t="s">
        <v>153</v>
      </c>
      <c r="AU188" s="224" t="s">
        <v>81</v>
      </c>
      <c r="AY188" s="19" t="s">
        <v>124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19" t="s">
        <v>79</v>
      </c>
      <c r="BK188" s="225">
        <f>ROUND(I188*H188,2)</f>
        <v>0</v>
      </c>
      <c r="BL188" s="19" t="s">
        <v>79</v>
      </c>
      <c r="BM188" s="224" t="s">
        <v>781</v>
      </c>
    </row>
    <row r="189" s="2" customFormat="1">
      <c r="A189" s="40"/>
      <c r="B189" s="41"/>
      <c r="C189" s="42"/>
      <c r="D189" s="279" t="s">
        <v>697</v>
      </c>
      <c r="E189" s="42"/>
      <c r="F189" s="280" t="s">
        <v>782</v>
      </c>
      <c r="G189" s="42"/>
      <c r="H189" s="42"/>
      <c r="I189" s="269"/>
      <c r="J189" s="42"/>
      <c r="K189" s="42"/>
      <c r="L189" s="46"/>
      <c r="M189" s="270"/>
      <c r="N189" s="271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697</v>
      </c>
      <c r="AU189" s="19" t="s">
        <v>81</v>
      </c>
    </row>
    <row r="190" s="2" customFormat="1" ht="16.5" customHeight="1">
      <c r="A190" s="40"/>
      <c r="B190" s="41"/>
      <c r="C190" s="259" t="s">
        <v>7</v>
      </c>
      <c r="D190" s="259" t="s">
        <v>153</v>
      </c>
      <c r="E190" s="260" t="s">
        <v>783</v>
      </c>
      <c r="F190" s="261" t="s">
        <v>784</v>
      </c>
      <c r="G190" s="262" t="s">
        <v>654</v>
      </c>
      <c r="H190" s="263">
        <v>4</v>
      </c>
      <c r="I190" s="264"/>
      <c r="J190" s="265">
        <f>ROUND(I190*H190,2)</f>
        <v>0</v>
      </c>
      <c r="K190" s="261" t="s">
        <v>665</v>
      </c>
      <c r="L190" s="46"/>
      <c r="M190" s="266" t="s">
        <v>19</v>
      </c>
      <c r="N190" s="267" t="s">
        <v>43</v>
      </c>
      <c r="O190" s="86"/>
      <c r="P190" s="222">
        <f>O190*H190</f>
        <v>0</v>
      </c>
      <c r="Q190" s="222">
        <v>0</v>
      </c>
      <c r="R190" s="222">
        <f>Q190*H190</f>
        <v>0</v>
      </c>
      <c r="S190" s="222">
        <v>2.4500000000000002</v>
      </c>
      <c r="T190" s="223">
        <f>S190*H190</f>
        <v>9.8000000000000007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4" t="s">
        <v>150</v>
      </c>
      <c r="AT190" s="224" t="s">
        <v>153</v>
      </c>
      <c r="AU190" s="224" t="s">
        <v>81</v>
      </c>
      <c r="AY190" s="19" t="s">
        <v>124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19" t="s">
        <v>79</v>
      </c>
      <c r="BK190" s="225">
        <f>ROUND(I190*H190,2)</f>
        <v>0</v>
      </c>
      <c r="BL190" s="19" t="s">
        <v>150</v>
      </c>
      <c r="BM190" s="224" t="s">
        <v>785</v>
      </c>
    </row>
    <row r="191" s="2" customFormat="1">
      <c r="A191" s="40"/>
      <c r="B191" s="41"/>
      <c r="C191" s="42"/>
      <c r="D191" s="279" t="s">
        <v>697</v>
      </c>
      <c r="E191" s="42"/>
      <c r="F191" s="280" t="s">
        <v>786</v>
      </c>
      <c r="G191" s="42"/>
      <c r="H191" s="42"/>
      <c r="I191" s="269"/>
      <c r="J191" s="42"/>
      <c r="K191" s="42"/>
      <c r="L191" s="46"/>
      <c r="M191" s="270"/>
      <c r="N191" s="271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697</v>
      </c>
      <c r="AU191" s="19" t="s">
        <v>81</v>
      </c>
    </row>
    <row r="192" s="13" customFormat="1">
      <c r="A192" s="13"/>
      <c r="B192" s="226"/>
      <c r="C192" s="227"/>
      <c r="D192" s="228" t="s">
        <v>133</v>
      </c>
      <c r="E192" s="229" t="s">
        <v>19</v>
      </c>
      <c r="F192" s="230" t="s">
        <v>787</v>
      </c>
      <c r="G192" s="227"/>
      <c r="H192" s="229" t="s">
        <v>19</v>
      </c>
      <c r="I192" s="231"/>
      <c r="J192" s="227"/>
      <c r="K192" s="227"/>
      <c r="L192" s="232"/>
      <c r="M192" s="233"/>
      <c r="N192" s="234"/>
      <c r="O192" s="234"/>
      <c r="P192" s="234"/>
      <c r="Q192" s="234"/>
      <c r="R192" s="234"/>
      <c r="S192" s="234"/>
      <c r="T192" s="23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6" t="s">
        <v>133</v>
      </c>
      <c r="AU192" s="236" t="s">
        <v>81</v>
      </c>
      <c r="AV192" s="13" t="s">
        <v>79</v>
      </c>
      <c r="AW192" s="13" t="s">
        <v>33</v>
      </c>
      <c r="AX192" s="13" t="s">
        <v>72</v>
      </c>
      <c r="AY192" s="236" t="s">
        <v>124</v>
      </c>
    </row>
    <row r="193" s="14" customFormat="1">
      <c r="A193" s="14"/>
      <c r="B193" s="237"/>
      <c r="C193" s="238"/>
      <c r="D193" s="228" t="s">
        <v>133</v>
      </c>
      <c r="E193" s="239" t="s">
        <v>19</v>
      </c>
      <c r="F193" s="240" t="s">
        <v>788</v>
      </c>
      <c r="G193" s="238"/>
      <c r="H193" s="241">
        <v>2</v>
      </c>
      <c r="I193" s="242"/>
      <c r="J193" s="238"/>
      <c r="K193" s="238"/>
      <c r="L193" s="243"/>
      <c r="M193" s="244"/>
      <c r="N193" s="245"/>
      <c r="O193" s="245"/>
      <c r="P193" s="245"/>
      <c r="Q193" s="245"/>
      <c r="R193" s="245"/>
      <c r="S193" s="245"/>
      <c r="T193" s="24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7" t="s">
        <v>133</v>
      </c>
      <c r="AU193" s="247" t="s">
        <v>81</v>
      </c>
      <c r="AV193" s="14" t="s">
        <v>81</v>
      </c>
      <c r="AW193" s="14" t="s">
        <v>33</v>
      </c>
      <c r="AX193" s="14" t="s">
        <v>72</v>
      </c>
      <c r="AY193" s="247" t="s">
        <v>124</v>
      </c>
    </row>
    <row r="194" s="13" customFormat="1">
      <c r="A194" s="13"/>
      <c r="B194" s="226"/>
      <c r="C194" s="227"/>
      <c r="D194" s="228" t="s">
        <v>133</v>
      </c>
      <c r="E194" s="229" t="s">
        <v>19</v>
      </c>
      <c r="F194" s="230" t="s">
        <v>789</v>
      </c>
      <c r="G194" s="227"/>
      <c r="H194" s="229" t="s">
        <v>19</v>
      </c>
      <c r="I194" s="231"/>
      <c r="J194" s="227"/>
      <c r="K194" s="227"/>
      <c r="L194" s="232"/>
      <c r="M194" s="233"/>
      <c r="N194" s="234"/>
      <c r="O194" s="234"/>
      <c r="P194" s="234"/>
      <c r="Q194" s="234"/>
      <c r="R194" s="234"/>
      <c r="S194" s="234"/>
      <c r="T194" s="23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6" t="s">
        <v>133</v>
      </c>
      <c r="AU194" s="236" t="s">
        <v>81</v>
      </c>
      <c r="AV194" s="13" t="s">
        <v>79</v>
      </c>
      <c r="AW194" s="13" t="s">
        <v>33</v>
      </c>
      <c r="AX194" s="13" t="s">
        <v>72</v>
      </c>
      <c r="AY194" s="236" t="s">
        <v>124</v>
      </c>
    </row>
    <row r="195" s="14" customFormat="1">
      <c r="A195" s="14"/>
      <c r="B195" s="237"/>
      <c r="C195" s="238"/>
      <c r="D195" s="228" t="s">
        <v>133</v>
      </c>
      <c r="E195" s="239" t="s">
        <v>19</v>
      </c>
      <c r="F195" s="240" t="s">
        <v>81</v>
      </c>
      <c r="G195" s="238"/>
      <c r="H195" s="241">
        <v>2</v>
      </c>
      <c r="I195" s="242"/>
      <c r="J195" s="238"/>
      <c r="K195" s="238"/>
      <c r="L195" s="243"/>
      <c r="M195" s="244"/>
      <c r="N195" s="245"/>
      <c r="O195" s="245"/>
      <c r="P195" s="245"/>
      <c r="Q195" s="245"/>
      <c r="R195" s="245"/>
      <c r="S195" s="245"/>
      <c r="T195" s="24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7" t="s">
        <v>133</v>
      </c>
      <c r="AU195" s="247" t="s">
        <v>81</v>
      </c>
      <c r="AV195" s="14" t="s">
        <v>81</v>
      </c>
      <c r="AW195" s="14" t="s">
        <v>33</v>
      </c>
      <c r="AX195" s="14" t="s">
        <v>72</v>
      </c>
      <c r="AY195" s="247" t="s">
        <v>124</v>
      </c>
    </row>
    <row r="196" s="15" customFormat="1">
      <c r="A196" s="15"/>
      <c r="B196" s="248"/>
      <c r="C196" s="249"/>
      <c r="D196" s="228" t="s">
        <v>133</v>
      </c>
      <c r="E196" s="250" t="s">
        <v>19</v>
      </c>
      <c r="F196" s="251" t="s">
        <v>137</v>
      </c>
      <c r="G196" s="249"/>
      <c r="H196" s="252">
        <v>4</v>
      </c>
      <c r="I196" s="253"/>
      <c r="J196" s="249"/>
      <c r="K196" s="249"/>
      <c r="L196" s="254"/>
      <c r="M196" s="255"/>
      <c r="N196" s="256"/>
      <c r="O196" s="256"/>
      <c r="P196" s="256"/>
      <c r="Q196" s="256"/>
      <c r="R196" s="256"/>
      <c r="S196" s="256"/>
      <c r="T196" s="257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58" t="s">
        <v>133</v>
      </c>
      <c r="AU196" s="258" t="s">
        <v>81</v>
      </c>
      <c r="AV196" s="15" t="s">
        <v>131</v>
      </c>
      <c r="AW196" s="15" t="s">
        <v>33</v>
      </c>
      <c r="AX196" s="15" t="s">
        <v>79</v>
      </c>
      <c r="AY196" s="258" t="s">
        <v>124</v>
      </c>
    </row>
    <row r="197" s="12" customFormat="1" ht="25.92" customHeight="1">
      <c r="A197" s="12"/>
      <c r="B197" s="198"/>
      <c r="C197" s="199"/>
      <c r="D197" s="200" t="s">
        <v>71</v>
      </c>
      <c r="E197" s="201" t="s">
        <v>790</v>
      </c>
      <c r="F197" s="201" t="s">
        <v>791</v>
      </c>
      <c r="G197" s="199"/>
      <c r="H197" s="199"/>
      <c r="I197" s="202"/>
      <c r="J197" s="203">
        <f>BK197</f>
        <v>0</v>
      </c>
      <c r="K197" s="199"/>
      <c r="L197" s="204"/>
      <c r="M197" s="205"/>
      <c r="N197" s="206"/>
      <c r="O197" s="206"/>
      <c r="P197" s="207">
        <f>SUM(P198:P199)</f>
        <v>0</v>
      </c>
      <c r="Q197" s="206"/>
      <c r="R197" s="207">
        <f>SUM(R198:R199)</f>
        <v>0.32400000000000001</v>
      </c>
      <c r="S197" s="206"/>
      <c r="T197" s="208">
        <f>SUM(T198:T199)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9" t="s">
        <v>131</v>
      </c>
      <c r="AT197" s="210" t="s">
        <v>71</v>
      </c>
      <c r="AU197" s="210" t="s">
        <v>72</v>
      </c>
      <c r="AY197" s="209" t="s">
        <v>124</v>
      </c>
      <c r="BK197" s="211">
        <f>SUM(BK198:BK199)</f>
        <v>0</v>
      </c>
    </row>
    <row r="198" s="2" customFormat="1" ht="16.5" customHeight="1">
      <c r="A198" s="40"/>
      <c r="B198" s="41"/>
      <c r="C198" s="212" t="s">
        <v>235</v>
      </c>
      <c r="D198" s="212" t="s">
        <v>125</v>
      </c>
      <c r="E198" s="213" t="s">
        <v>792</v>
      </c>
      <c r="F198" s="214" t="s">
        <v>793</v>
      </c>
      <c r="G198" s="215" t="s">
        <v>171</v>
      </c>
      <c r="H198" s="216">
        <v>12</v>
      </c>
      <c r="I198" s="217"/>
      <c r="J198" s="218">
        <f>ROUND(I198*H198,2)</f>
        <v>0</v>
      </c>
      <c r="K198" s="214" t="s">
        <v>665</v>
      </c>
      <c r="L198" s="219"/>
      <c r="M198" s="220" t="s">
        <v>19</v>
      </c>
      <c r="N198" s="221" t="s">
        <v>43</v>
      </c>
      <c r="O198" s="86"/>
      <c r="P198" s="222">
        <f>O198*H198</f>
        <v>0</v>
      </c>
      <c r="Q198" s="222">
        <v>0.027</v>
      </c>
      <c r="R198" s="222">
        <f>Q198*H198</f>
        <v>0.32400000000000001</v>
      </c>
      <c r="S198" s="222">
        <v>0</v>
      </c>
      <c r="T198" s="223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4" t="s">
        <v>130</v>
      </c>
      <c r="AT198" s="224" t="s">
        <v>125</v>
      </c>
      <c r="AU198" s="224" t="s">
        <v>79</v>
      </c>
      <c r="AY198" s="19" t="s">
        <v>124</v>
      </c>
      <c r="BE198" s="225">
        <f>IF(N198="základní",J198,0)</f>
        <v>0</v>
      </c>
      <c r="BF198" s="225">
        <f>IF(N198="snížená",J198,0)</f>
        <v>0</v>
      </c>
      <c r="BG198" s="225">
        <f>IF(N198="zákl. přenesená",J198,0)</f>
        <v>0</v>
      </c>
      <c r="BH198" s="225">
        <f>IF(N198="sníž. přenesená",J198,0)</f>
        <v>0</v>
      </c>
      <c r="BI198" s="225">
        <f>IF(N198="nulová",J198,0)</f>
        <v>0</v>
      </c>
      <c r="BJ198" s="19" t="s">
        <v>79</v>
      </c>
      <c r="BK198" s="225">
        <f>ROUND(I198*H198,2)</f>
        <v>0</v>
      </c>
      <c r="BL198" s="19" t="s">
        <v>131</v>
      </c>
      <c r="BM198" s="224" t="s">
        <v>794</v>
      </c>
    </row>
    <row r="199" s="2" customFormat="1">
      <c r="A199" s="40"/>
      <c r="B199" s="41"/>
      <c r="C199" s="42"/>
      <c r="D199" s="228" t="s">
        <v>157</v>
      </c>
      <c r="E199" s="42"/>
      <c r="F199" s="268" t="s">
        <v>795</v>
      </c>
      <c r="G199" s="42"/>
      <c r="H199" s="42"/>
      <c r="I199" s="269"/>
      <c r="J199" s="42"/>
      <c r="K199" s="42"/>
      <c r="L199" s="46"/>
      <c r="M199" s="274"/>
      <c r="N199" s="275"/>
      <c r="O199" s="276"/>
      <c r="P199" s="276"/>
      <c r="Q199" s="276"/>
      <c r="R199" s="276"/>
      <c r="S199" s="276"/>
      <c r="T199" s="27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157</v>
      </c>
      <c r="AU199" s="19" t="s">
        <v>79</v>
      </c>
    </row>
    <row r="200" s="2" customFormat="1" ht="6.96" customHeight="1">
      <c r="A200" s="40"/>
      <c r="B200" s="61"/>
      <c r="C200" s="62"/>
      <c r="D200" s="62"/>
      <c r="E200" s="62"/>
      <c r="F200" s="62"/>
      <c r="G200" s="62"/>
      <c r="H200" s="62"/>
      <c r="I200" s="62"/>
      <c r="J200" s="62"/>
      <c r="K200" s="62"/>
      <c r="L200" s="46"/>
      <c r="M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</row>
  </sheetData>
  <sheetProtection sheet="1" autoFilter="0" formatColumns="0" formatRows="0" objects="1" scenarios="1" spinCount="100000" saltValue="MVt5H7PH1EjK3CWLVNLNJQV4W/7KaR2h1+/T24/d1vLok7+h5Ka8/EGXZKMvMiuqbkr5uG03dWzX0KU4nqPOYA==" hashValue="dqhA5o3k045zkWpF04XxKV16l47oTVJWC1Nqu/VuO5C91jp8yVSo6QxnVWiU70B5I5qy7WUdsWHYnig23sTZbw==" algorithmName="SHA-512" password="CC35"/>
  <autoFilter ref="C89:K19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117" r:id="rId1" display="https://podminky.urs.cz/item/CS_URS_2023_02/274121121"/>
    <hyperlink ref="F130" r:id="rId2" display="https://podminky.urs.cz/item/CS_URS_2023_02/327313216"/>
    <hyperlink ref="F135" r:id="rId3" display="https://podminky.urs.cz/item/CS_URS_2023_02/327313218"/>
    <hyperlink ref="F143" r:id="rId4" display="https://podminky.urs.cz/item/CS_URS_2023_02/460010023"/>
    <hyperlink ref="F145" r:id="rId5" display="https://podminky.urs.cz/item/CS_URS_2023_02/460131113"/>
    <hyperlink ref="F154" r:id="rId6" display="https://podminky.urs.cz/item/CS_URS_2023_02/460391123"/>
    <hyperlink ref="F157" r:id="rId7" display="https://podminky.urs.cz/item/CS_URS_2023_02/460161182"/>
    <hyperlink ref="F165" r:id="rId8" display="https://podminky.urs.cz/item/CS_URS_2023_02/460431192"/>
    <hyperlink ref="F173" r:id="rId9" display="https://podminky.urs.cz/item/CS_URS_2023_02/460631213"/>
    <hyperlink ref="F178" r:id="rId10" display="https://podminky.urs.cz/item/CS_URS_2023_02/460632112"/>
    <hyperlink ref="F180" r:id="rId11" display="https://podminky.urs.cz/item/CS_URS_2023_02/460632212"/>
    <hyperlink ref="F182" r:id="rId12" display="https://podminky.urs.cz/item/CS_URS_2023_02/460581131"/>
    <hyperlink ref="F189" r:id="rId13" display="https://podminky.urs.cz/item/CS_URS_2023_02/460661111"/>
    <hyperlink ref="F191" r:id="rId14" display="https://podminky.urs.cz/item/CS_URS_2023_02/4680511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40"/>
      <c r="C3" s="141"/>
      <c r="D3" s="141"/>
      <c r="E3" s="141"/>
      <c r="F3" s="141"/>
      <c r="G3" s="141"/>
      <c r="H3" s="22"/>
    </row>
    <row r="4" s="1" customFormat="1" ht="24.96" customHeight="1">
      <c r="B4" s="22"/>
      <c r="C4" s="142" t="s">
        <v>796</v>
      </c>
      <c r="H4" s="22"/>
    </row>
    <row r="5" s="1" customFormat="1" ht="12" customHeight="1">
      <c r="B5" s="22"/>
      <c r="C5" s="281" t="s">
        <v>13</v>
      </c>
      <c r="D5" s="151" t="s">
        <v>14</v>
      </c>
      <c r="E5" s="1"/>
      <c r="F5" s="1"/>
      <c r="H5" s="22"/>
    </row>
    <row r="6" s="1" customFormat="1" ht="36.96" customHeight="1">
      <c r="B6" s="22"/>
      <c r="C6" s="282" t="s">
        <v>16</v>
      </c>
      <c r="D6" s="283" t="s">
        <v>17</v>
      </c>
      <c r="E6" s="1"/>
      <c r="F6" s="1"/>
      <c r="H6" s="22"/>
    </row>
    <row r="7" s="1" customFormat="1" ht="16.5" customHeight="1">
      <c r="B7" s="22"/>
      <c r="C7" s="144" t="s">
        <v>23</v>
      </c>
      <c r="D7" s="148" t="str">
        <f>'Rekapitulace stavby'!AN8</f>
        <v>11. 12. 2023</v>
      </c>
      <c r="H7" s="22"/>
    </row>
    <row r="8" s="2" customFormat="1" ht="10.8" customHeight="1">
      <c r="A8" s="40"/>
      <c r="B8" s="46"/>
      <c r="C8" s="40"/>
      <c r="D8" s="40"/>
      <c r="E8" s="40"/>
      <c r="F8" s="40"/>
      <c r="G8" s="40"/>
      <c r="H8" s="46"/>
    </row>
    <row r="9" s="11" customFormat="1" ht="29.28" customHeight="1">
      <c r="A9" s="187"/>
      <c r="B9" s="284"/>
      <c r="C9" s="285" t="s">
        <v>53</v>
      </c>
      <c r="D9" s="286" t="s">
        <v>54</v>
      </c>
      <c r="E9" s="286" t="s">
        <v>112</v>
      </c>
      <c r="F9" s="287" t="s">
        <v>797</v>
      </c>
      <c r="G9" s="187"/>
      <c r="H9" s="284"/>
    </row>
    <row r="10" s="2" customFormat="1" ht="26.4" customHeight="1">
      <c r="A10" s="40"/>
      <c r="B10" s="46"/>
      <c r="C10" s="288" t="s">
        <v>798</v>
      </c>
      <c r="D10" s="288" t="s">
        <v>88</v>
      </c>
      <c r="E10" s="40"/>
      <c r="F10" s="40"/>
      <c r="G10" s="40"/>
      <c r="H10" s="46"/>
    </row>
    <row r="11" s="2" customFormat="1" ht="16.8" customHeight="1">
      <c r="A11" s="40"/>
      <c r="B11" s="46"/>
      <c r="C11" s="289" t="s">
        <v>652</v>
      </c>
      <c r="D11" s="290" t="s">
        <v>653</v>
      </c>
      <c r="E11" s="291" t="s">
        <v>654</v>
      </c>
      <c r="F11" s="292">
        <v>27.109999999999999</v>
      </c>
      <c r="G11" s="40"/>
      <c r="H11" s="46"/>
    </row>
    <row r="12" s="2" customFormat="1" ht="16.8" customHeight="1">
      <c r="A12" s="40"/>
      <c r="B12" s="46"/>
      <c r="C12" s="293" t="s">
        <v>19</v>
      </c>
      <c r="D12" s="293" t="s">
        <v>733</v>
      </c>
      <c r="E12" s="19" t="s">
        <v>19</v>
      </c>
      <c r="F12" s="294">
        <v>0</v>
      </c>
      <c r="G12" s="40"/>
      <c r="H12" s="46"/>
    </row>
    <row r="13" s="2" customFormat="1" ht="16.8" customHeight="1">
      <c r="A13" s="40"/>
      <c r="B13" s="46"/>
      <c r="C13" s="293" t="s">
        <v>19</v>
      </c>
      <c r="D13" s="293" t="s">
        <v>734</v>
      </c>
      <c r="E13" s="19" t="s">
        <v>19</v>
      </c>
      <c r="F13" s="294">
        <v>9</v>
      </c>
      <c r="G13" s="40"/>
      <c r="H13" s="46"/>
    </row>
    <row r="14" s="2" customFormat="1" ht="16.8" customHeight="1">
      <c r="A14" s="40"/>
      <c r="B14" s="46"/>
      <c r="C14" s="293" t="s">
        <v>19</v>
      </c>
      <c r="D14" s="293" t="s">
        <v>735</v>
      </c>
      <c r="E14" s="19" t="s">
        <v>19</v>
      </c>
      <c r="F14" s="294">
        <v>0</v>
      </c>
      <c r="G14" s="40"/>
      <c r="H14" s="46"/>
    </row>
    <row r="15" s="2" customFormat="1" ht="16.8" customHeight="1">
      <c r="A15" s="40"/>
      <c r="B15" s="46"/>
      <c r="C15" s="293" t="s">
        <v>19</v>
      </c>
      <c r="D15" s="293" t="s">
        <v>736</v>
      </c>
      <c r="E15" s="19" t="s">
        <v>19</v>
      </c>
      <c r="F15" s="294">
        <v>6</v>
      </c>
      <c r="G15" s="40"/>
      <c r="H15" s="46"/>
    </row>
    <row r="16" s="2" customFormat="1" ht="16.8" customHeight="1">
      <c r="A16" s="40"/>
      <c r="B16" s="46"/>
      <c r="C16" s="293" t="s">
        <v>19</v>
      </c>
      <c r="D16" s="293" t="s">
        <v>737</v>
      </c>
      <c r="E16" s="19" t="s">
        <v>19</v>
      </c>
      <c r="F16" s="294">
        <v>0</v>
      </c>
      <c r="G16" s="40"/>
      <c r="H16" s="46"/>
    </row>
    <row r="17" s="2" customFormat="1" ht="16.8" customHeight="1">
      <c r="A17" s="40"/>
      <c r="B17" s="46"/>
      <c r="C17" s="293" t="s">
        <v>19</v>
      </c>
      <c r="D17" s="293" t="s">
        <v>738</v>
      </c>
      <c r="E17" s="19" t="s">
        <v>19</v>
      </c>
      <c r="F17" s="294">
        <v>12.109999999999999</v>
      </c>
      <c r="G17" s="40"/>
      <c r="H17" s="46"/>
    </row>
    <row r="18" s="2" customFormat="1" ht="16.8" customHeight="1">
      <c r="A18" s="40"/>
      <c r="B18" s="46"/>
      <c r="C18" s="293" t="s">
        <v>652</v>
      </c>
      <c r="D18" s="293" t="s">
        <v>137</v>
      </c>
      <c r="E18" s="19" t="s">
        <v>19</v>
      </c>
      <c r="F18" s="294">
        <v>27.109999999999999</v>
      </c>
      <c r="G18" s="40"/>
      <c r="H18" s="46"/>
    </row>
    <row r="19" s="2" customFormat="1" ht="16.8" customHeight="1">
      <c r="A19" s="40"/>
      <c r="B19" s="46"/>
      <c r="C19" s="295" t="s">
        <v>799</v>
      </c>
      <c r="D19" s="40"/>
      <c r="E19" s="40"/>
      <c r="F19" s="40"/>
      <c r="G19" s="40"/>
      <c r="H19" s="46"/>
    </row>
    <row r="20" s="2" customFormat="1" ht="16.8" customHeight="1">
      <c r="A20" s="40"/>
      <c r="B20" s="46"/>
      <c r="C20" s="293" t="s">
        <v>729</v>
      </c>
      <c r="D20" s="293" t="s">
        <v>800</v>
      </c>
      <c r="E20" s="19" t="s">
        <v>654</v>
      </c>
      <c r="F20" s="294">
        <v>27.109999999999999</v>
      </c>
      <c r="G20" s="40"/>
      <c r="H20" s="46"/>
    </row>
    <row r="21" s="2" customFormat="1" ht="16.8" customHeight="1">
      <c r="A21" s="40"/>
      <c r="B21" s="46"/>
      <c r="C21" s="293" t="s">
        <v>739</v>
      </c>
      <c r="D21" s="293" t="s">
        <v>801</v>
      </c>
      <c r="E21" s="19" t="s">
        <v>654</v>
      </c>
      <c r="F21" s="294">
        <v>27.109999999999999</v>
      </c>
      <c r="G21" s="40"/>
      <c r="H21" s="46"/>
    </row>
    <row r="22" s="2" customFormat="1" ht="7.44" customHeight="1">
      <c r="A22" s="40"/>
      <c r="B22" s="167"/>
      <c r="C22" s="168"/>
      <c r="D22" s="168"/>
      <c r="E22" s="168"/>
      <c r="F22" s="168"/>
      <c r="G22" s="168"/>
      <c r="H22" s="46"/>
    </row>
    <row r="23" s="2" customFormat="1">
      <c r="A23" s="40"/>
      <c r="B23" s="40"/>
      <c r="C23" s="40"/>
      <c r="D23" s="40"/>
      <c r="E23" s="40"/>
      <c r="F23" s="40"/>
      <c r="G23" s="40"/>
      <c r="H23" s="40"/>
    </row>
  </sheetData>
  <sheetProtection sheet="1" formatColumns="0" formatRows="0" objects="1" scenarios="1" spinCount="100000" saltValue="9B8ReO6lTs4Emn1DGYXMEIbLvBvBlS4rHX7S2Re7FGXoczo1Qx3uJeV4pJOH4Wb0u3CVorkdAvUYq1d1BqtcBA==" hashValue="idmuPCjTW6MrIXFPJkg6nxrdi+6jukCJlj3n1RbKVBOrPPxEIF0qgYvy+gCoB1//jwGLro1DL2GGkA1M7sTPzQ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96" customWidth="1"/>
    <col min="2" max="2" width="1.667969" style="296" customWidth="1"/>
    <col min="3" max="4" width="5" style="296" customWidth="1"/>
    <col min="5" max="5" width="11.66016" style="296" customWidth="1"/>
    <col min="6" max="6" width="9.160156" style="296" customWidth="1"/>
    <col min="7" max="7" width="5" style="296" customWidth="1"/>
    <col min="8" max="8" width="77.83203" style="296" customWidth="1"/>
    <col min="9" max="10" width="20" style="296" customWidth="1"/>
    <col min="11" max="11" width="1.667969" style="296" customWidth="1"/>
  </cols>
  <sheetData>
    <row r="1" s="1" customFormat="1" ht="37.5" customHeight="1"/>
    <row r="2" s="1" customFormat="1" ht="7.5" customHeight="1">
      <c r="B2" s="297"/>
      <c r="C2" s="298"/>
      <c r="D2" s="298"/>
      <c r="E2" s="298"/>
      <c r="F2" s="298"/>
      <c r="G2" s="298"/>
      <c r="H2" s="298"/>
      <c r="I2" s="298"/>
      <c r="J2" s="298"/>
      <c r="K2" s="299"/>
    </row>
    <row r="3" s="16" customFormat="1" ht="45" customHeight="1">
      <c r="B3" s="300"/>
      <c r="C3" s="301" t="s">
        <v>802</v>
      </c>
      <c r="D3" s="301"/>
      <c r="E3" s="301"/>
      <c r="F3" s="301"/>
      <c r="G3" s="301"/>
      <c r="H3" s="301"/>
      <c r="I3" s="301"/>
      <c r="J3" s="301"/>
      <c r="K3" s="302"/>
    </row>
    <row r="4" s="1" customFormat="1" ht="25.5" customHeight="1">
      <c r="B4" s="303"/>
      <c r="C4" s="304" t="s">
        <v>803</v>
      </c>
      <c r="D4" s="304"/>
      <c r="E4" s="304"/>
      <c r="F4" s="304"/>
      <c r="G4" s="304"/>
      <c r="H4" s="304"/>
      <c r="I4" s="304"/>
      <c r="J4" s="304"/>
      <c r="K4" s="305"/>
    </row>
    <row r="5" s="1" customFormat="1" ht="5.25" customHeight="1">
      <c r="B5" s="303"/>
      <c r="C5" s="306"/>
      <c r="D5" s="306"/>
      <c r="E5" s="306"/>
      <c r="F5" s="306"/>
      <c r="G5" s="306"/>
      <c r="H5" s="306"/>
      <c r="I5" s="306"/>
      <c r="J5" s="306"/>
      <c r="K5" s="305"/>
    </row>
    <row r="6" s="1" customFormat="1" ht="15" customHeight="1">
      <c r="B6" s="303"/>
      <c r="C6" s="307" t="s">
        <v>804</v>
      </c>
      <c r="D6" s="307"/>
      <c r="E6" s="307"/>
      <c r="F6" s="307"/>
      <c r="G6" s="307"/>
      <c r="H6" s="307"/>
      <c r="I6" s="307"/>
      <c r="J6" s="307"/>
      <c r="K6" s="305"/>
    </row>
    <row r="7" s="1" customFormat="1" ht="15" customHeight="1">
      <c r="B7" s="308"/>
      <c r="C7" s="307" t="s">
        <v>805</v>
      </c>
      <c r="D7" s="307"/>
      <c r="E7" s="307"/>
      <c r="F7" s="307"/>
      <c r="G7" s="307"/>
      <c r="H7" s="307"/>
      <c r="I7" s="307"/>
      <c r="J7" s="307"/>
      <c r="K7" s="305"/>
    </row>
    <row r="8" s="1" customFormat="1" ht="12.75" customHeight="1">
      <c r="B8" s="308"/>
      <c r="C8" s="307"/>
      <c r="D8" s="307"/>
      <c r="E8" s="307"/>
      <c r="F8" s="307"/>
      <c r="G8" s="307"/>
      <c r="H8" s="307"/>
      <c r="I8" s="307"/>
      <c r="J8" s="307"/>
      <c r="K8" s="305"/>
    </row>
    <row r="9" s="1" customFormat="1" ht="15" customHeight="1">
      <c r="B9" s="308"/>
      <c r="C9" s="307" t="s">
        <v>806</v>
      </c>
      <c r="D9" s="307"/>
      <c r="E9" s="307"/>
      <c r="F9" s="307"/>
      <c r="G9" s="307"/>
      <c r="H9" s="307"/>
      <c r="I9" s="307"/>
      <c r="J9" s="307"/>
      <c r="K9" s="305"/>
    </row>
    <row r="10" s="1" customFormat="1" ht="15" customHeight="1">
      <c r="B10" s="308"/>
      <c r="C10" s="307"/>
      <c r="D10" s="307" t="s">
        <v>807</v>
      </c>
      <c r="E10" s="307"/>
      <c r="F10" s="307"/>
      <c r="G10" s="307"/>
      <c r="H10" s="307"/>
      <c r="I10" s="307"/>
      <c r="J10" s="307"/>
      <c r="K10" s="305"/>
    </row>
    <row r="11" s="1" customFormat="1" ht="15" customHeight="1">
      <c r="B11" s="308"/>
      <c r="C11" s="309"/>
      <c r="D11" s="307" t="s">
        <v>808</v>
      </c>
      <c r="E11" s="307"/>
      <c r="F11" s="307"/>
      <c r="G11" s="307"/>
      <c r="H11" s="307"/>
      <c r="I11" s="307"/>
      <c r="J11" s="307"/>
      <c r="K11" s="305"/>
    </row>
    <row r="12" s="1" customFormat="1" ht="15" customHeight="1">
      <c r="B12" s="308"/>
      <c r="C12" s="309"/>
      <c r="D12" s="307"/>
      <c r="E12" s="307"/>
      <c r="F12" s="307"/>
      <c r="G12" s="307"/>
      <c r="H12" s="307"/>
      <c r="I12" s="307"/>
      <c r="J12" s="307"/>
      <c r="K12" s="305"/>
    </row>
    <row r="13" s="1" customFormat="1" ht="15" customHeight="1">
      <c r="B13" s="308"/>
      <c r="C13" s="309"/>
      <c r="D13" s="310" t="s">
        <v>809</v>
      </c>
      <c r="E13" s="307"/>
      <c r="F13" s="307"/>
      <c r="G13" s="307"/>
      <c r="H13" s="307"/>
      <c r="I13" s="307"/>
      <c r="J13" s="307"/>
      <c r="K13" s="305"/>
    </row>
    <row r="14" s="1" customFormat="1" ht="12.75" customHeight="1">
      <c r="B14" s="308"/>
      <c r="C14" s="309"/>
      <c r="D14" s="309"/>
      <c r="E14" s="309"/>
      <c r="F14" s="309"/>
      <c r="G14" s="309"/>
      <c r="H14" s="309"/>
      <c r="I14" s="309"/>
      <c r="J14" s="309"/>
      <c r="K14" s="305"/>
    </row>
    <row r="15" s="1" customFormat="1" ht="15" customHeight="1">
      <c r="B15" s="308"/>
      <c r="C15" s="309"/>
      <c r="D15" s="307" t="s">
        <v>810</v>
      </c>
      <c r="E15" s="307"/>
      <c r="F15" s="307"/>
      <c r="G15" s="307"/>
      <c r="H15" s="307"/>
      <c r="I15" s="307"/>
      <c r="J15" s="307"/>
      <c r="K15" s="305"/>
    </row>
    <row r="16" s="1" customFormat="1" ht="15" customHeight="1">
      <c r="B16" s="308"/>
      <c r="C16" s="309"/>
      <c r="D16" s="307" t="s">
        <v>811</v>
      </c>
      <c r="E16" s="307"/>
      <c r="F16" s="307"/>
      <c r="G16" s="307"/>
      <c r="H16" s="307"/>
      <c r="I16" s="307"/>
      <c r="J16" s="307"/>
      <c r="K16" s="305"/>
    </row>
    <row r="17" s="1" customFormat="1" ht="15" customHeight="1">
      <c r="B17" s="308"/>
      <c r="C17" s="309"/>
      <c r="D17" s="307" t="s">
        <v>812</v>
      </c>
      <c r="E17" s="307"/>
      <c r="F17" s="307"/>
      <c r="G17" s="307"/>
      <c r="H17" s="307"/>
      <c r="I17" s="307"/>
      <c r="J17" s="307"/>
      <c r="K17" s="305"/>
    </row>
    <row r="18" s="1" customFormat="1" ht="15" customHeight="1">
      <c r="B18" s="308"/>
      <c r="C18" s="309"/>
      <c r="D18" s="309"/>
      <c r="E18" s="311" t="s">
        <v>78</v>
      </c>
      <c r="F18" s="307" t="s">
        <v>813</v>
      </c>
      <c r="G18" s="307"/>
      <c r="H18" s="307"/>
      <c r="I18" s="307"/>
      <c r="J18" s="307"/>
      <c r="K18" s="305"/>
    </row>
    <row r="19" s="1" customFormat="1" ht="15" customHeight="1">
      <c r="B19" s="308"/>
      <c r="C19" s="309"/>
      <c r="D19" s="309"/>
      <c r="E19" s="311" t="s">
        <v>814</v>
      </c>
      <c r="F19" s="307" t="s">
        <v>815</v>
      </c>
      <c r="G19" s="307"/>
      <c r="H19" s="307"/>
      <c r="I19" s="307"/>
      <c r="J19" s="307"/>
      <c r="K19" s="305"/>
    </row>
    <row r="20" s="1" customFormat="1" ht="15" customHeight="1">
      <c r="B20" s="308"/>
      <c r="C20" s="309"/>
      <c r="D20" s="309"/>
      <c r="E20" s="311" t="s">
        <v>816</v>
      </c>
      <c r="F20" s="307" t="s">
        <v>817</v>
      </c>
      <c r="G20" s="307"/>
      <c r="H20" s="307"/>
      <c r="I20" s="307"/>
      <c r="J20" s="307"/>
      <c r="K20" s="305"/>
    </row>
    <row r="21" s="1" customFormat="1" ht="15" customHeight="1">
      <c r="B21" s="308"/>
      <c r="C21" s="309"/>
      <c r="D21" s="309"/>
      <c r="E21" s="311" t="s">
        <v>818</v>
      </c>
      <c r="F21" s="307" t="s">
        <v>819</v>
      </c>
      <c r="G21" s="307"/>
      <c r="H21" s="307"/>
      <c r="I21" s="307"/>
      <c r="J21" s="307"/>
      <c r="K21" s="305"/>
    </row>
    <row r="22" s="1" customFormat="1" ht="15" customHeight="1">
      <c r="B22" s="308"/>
      <c r="C22" s="309"/>
      <c r="D22" s="309"/>
      <c r="E22" s="311" t="s">
        <v>790</v>
      </c>
      <c r="F22" s="307" t="s">
        <v>791</v>
      </c>
      <c r="G22" s="307"/>
      <c r="H22" s="307"/>
      <c r="I22" s="307"/>
      <c r="J22" s="307"/>
      <c r="K22" s="305"/>
    </row>
    <row r="23" s="1" customFormat="1" ht="15" customHeight="1">
      <c r="B23" s="308"/>
      <c r="C23" s="309"/>
      <c r="D23" s="309"/>
      <c r="E23" s="311" t="s">
        <v>85</v>
      </c>
      <c r="F23" s="307" t="s">
        <v>820</v>
      </c>
      <c r="G23" s="307"/>
      <c r="H23" s="307"/>
      <c r="I23" s="307"/>
      <c r="J23" s="307"/>
      <c r="K23" s="305"/>
    </row>
    <row r="24" s="1" customFormat="1" ht="12.75" customHeight="1">
      <c r="B24" s="308"/>
      <c r="C24" s="309"/>
      <c r="D24" s="309"/>
      <c r="E24" s="309"/>
      <c r="F24" s="309"/>
      <c r="G24" s="309"/>
      <c r="H24" s="309"/>
      <c r="I24" s="309"/>
      <c r="J24" s="309"/>
      <c r="K24" s="305"/>
    </row>
    <row r="25" s="1" customFormat="1" ht="15" customHeight="1">
      <c r="B25" s="308"/>
      <c r="C25" s="307" t="s">
        <v>821</v>
      </c>
      <c r="D25" s="307"/>
      <c r="E25" s="307"/>
      <c r="F25" s="307"/>
      <c r="G25" s="307"/>
      <c r="H25" s="307"/>
      <c r="I25" s="307"/>
      <c r="J25" s="307"/>
      <c r="K25" s="305"/>
    </row>
    <row r="26" s="1" customFormat="1" ht="15" customHeight="1">
      <c r="B26" s="308"/>
      <c r="C26" s="307" t="s">
        <v>822</v>
      </c>
      <c r="D26" s="307"/>
      <c r="E26" s="307"/>
      <c r="F26" s="307"/>
      <c r="G26" s="307"/>
      <c r="H26" s="307"/>
      <c r="I26" s="307"/>
      <c r="J26" s="307"/>
      <c r="K26" s="305"/>
    </row>
    <row r="27" s="1" customFormat="1" ht="15" customHeight="1">
      <c r="B27" s="308"/>
      <c r="C27" s="307"/>
      <c r="D27" s="307" t="s">
        <v>823</v>
      </c>
      <c r="E27" s="307"/>
      <c r="F27" s="307"/>
      <c r="G27" s="307"/>
      <c r="H27" s="307"/>
      <c r="I27" s="307"/>
      <c r="J27" s="307"/>
      <c r="K27" s="305"/>
    </row>
    <row r="28" s="1" customFormat="1" ht="15" customHeight="1">
      <c r="B28" s="308"/>
      <c r="C28" s="309"/>
      <c r="D28" s="307" t="s">
        <v>824</v>
      </c>
      <c r="E28" s="307"/>
      <c r="F28" s="307"/>
      <c r="G28" s="307"/>
      <c r="H28" s="307"/>
      <c r="I28" s="307"/>
      <c r="J28" s="307"/>
      <c r="K28" s="305"/>
    </row>
    <row r="29" s="1" customFormat="1" ht="12.75" customHeight="1">
      <c r="B29" s="308"/>
      <c r="C29" s="309"/>
      <c r="D29" s="309"/>
      <c r="E29" s="309"/>
      <c r="F29" s="309"/>
      <c r="G29" s="309"/>
      <c r="H29" s="309"/>
      <c r="I29" s="309"/>
      <c r="J29" s="309"/>
      <c r="K29" s="305"/>
    </row>
    <row r="30" s="1" customFormat="1" ht="15" customHeight="1">
      <c r="B30" s="308"/>
      <c r="C30" s="309"/>
      <c r="D30" s="307" t="s">
        <v>825</v>
      </c>
      <c r="E30" s="307"/>
      <c r="F30" s="307"/>
      <c r="G30" s="307"/>
      <c r="H30" s="307"/>
      <c r="I30" s="307"/>
      <c r="J30" s="307"/>
      <c r="K30" s="305"/>
    </row>
    <row r="31" s="1" customFormat="1" ht="15" customHeight="1">
      <c r="B31" s="308"/>
      <c r="C31" s="309"/>
      <c r="D31" s="307" t="s">
        <v>826</v>
      </c>
      <c r="E31" s="307"/>
      <c r="F31" s="307"/>
      <c r="G31" s="307"/>
      <c r="H31" s="307"/>
      <c r="I31" s="307"/>
      <c r="J31" s="307"/>
      <c r="K31" s="305"/>
    </row>
    <row r="32" s="1" customFormat="1" ht="12.75" customHeight="1">
      <c r="B32" s="308"/>
      <c r="C32" s="309"/>
      <c r="D32" s="309"/>
      <c r="E32" s="309"/>
      <c r="F32" s="309"/>
      <c r="G32" s="309"/>
      <c r="H32" s="309"/>
      <c r="I32" s="309"/>
      <c r="J32" s="309"/>
      <c r="K32" s="305"/>
    </row>
    <row r="33" s="1" customFormat="1" ht="15" customHeight="1">
      <c r="B33" s="308"/>
      <c r="C33" s="309"/>
      <c r="D33" s="307" t="s">
        <v>827</v>
      </c>
      <c r="E33" s="307"/>
      <c r="F33" s="307"/>
      <c r="G33" s="307"/>
      <c r="H33" s="307"/>
      <c r="I33" s="307"/>
      <c r="J33" s="307"/>
      <c r="K33" s="305"/>
    </row>
    <row r="34" s="1" customFormat="1" ht="15" customHeight="1">
      <c r="B34" s="308"/>
      <c r="C34" s="309"/>
      <c r="D34" s="307" t="s">
        <v>828</v>
      </c>
      <c r="E34" s="307"/>
      <c r="F34" s="307"/>
      <c r="G34" s="307"/>
      <c r="H34" s="307"/>
      <c r="I34" s="307"/>
      <c r="J34" s="307"/>
      <c r="K34" s="305"/>
    </row>
    <row r="35" s="1" customFormat="1" ht="15" customHeight="1">
      <c r="B35" s="308"/>
      <c r="C35" s="309"/>
      <c r="D35" s="307" t="s">
        <v>829</v>
      </c>
      <c r="E35" s="307"/>
      <c r="F35" s="307"/>
      <c r="G35" s="307"/>
      <c r="H35" s="307"/>
      <c r="I35" s="307"/>
      <c r="J35" s="307"/>
      <c r="K35" s="305"/>
    </row>
    <row r="36" s="1" customFormat="1" ht="15" customHeight="1">
      <c r="B36" s="308"/>
      <c r="C36" s="309"/>
      <c r="D36" s="307"/>
      <c r="E36" s="310" t="s">
        <v>111</v>
      </c>
      <c r="F36" s="307"/>
      <c r="G36" s="307" t="s">
        <v>830</v>
      </c>
      <c r="H36" s="307"/>
      <c r="I36" s="307"/>
      <c r="J36" s="307"/>
      <c r="K36" s="305"/>
    </row>
    <row r="37" s="1" customFormat="1" ht="30.75" customHeight="1">
      <c r="B37" s="308"/>
      <c r="C37" s="309"/>
      <c r="D37" s="307"/>
      <c r="E37" s="310" t="s">
        <v>831</v>
      </c>
      <c r="F37" s="307"/>
      <c r="G37" s="307" t="s">
        <v>832</v>
      </c>
      <c r="H37" s="307"/>
      <c r="I37" s="307"/>
      <c r="J37" s="307"/>
      <c r="K37" s="305"/>
    </row>
    <row r="38" s="1" customFormat="1" ht="15" customHeight="1">
      <c r="B38" s="308"/>
      <c r="C38" s="309"/>
      <c r="D38" s="307"/>
      <c r="E38" s="310" t="s">
        <v>53</v>
      </c>
      <c r="F38" s="307"/>
      <c r="G38" s="307" t="s">
        <v>833</v>
      </c>
      <c r="H38" s="307"/>
      <c r="I38" s="307"/>
      <c r="J38" s="307"/>
      <c r="K38" s="305"/>
    </row>
    <row r="39" s="1" customFormat="1" ht="15" customHeight="1">
      <c r="B39" s="308"/>
      <c r="C39" s="309"/>
      <c r="D39" s="307"/>
      <c r="E39" s="310" t="s">
        <v>54</v>
      </c>
      <c r="F39" s="307"/>
      <c r="G39" s="307" t="s">
        <v>834</v>
      </c>
      <c r="H39" s="307"/>
      <c r="I39" s="307"/>
      <c r="J39" s="307"/>
      <c r="K39" s="305"/>
    </row>
    <row r="40" s="1" customFormat="1" ht="15" customHeight="1">
      <c r="B40" s="308"/>
      <c r="C40" s="309"/>
      <c r="D40" s="307"/>
      <c r="E40" s="310" t="s">
        <v>112</v>
      </c>
      <c r="F40" s="307"/>
      <c r="G40" s="307" t="s">
        <v>835</v>
      </c>
      <c r="H40" s="307"/>
      <c r="I40" s="307"/>
      <c r="J40" s="307"/>
      <c r="K40" s="305"/>
    </row>
    <row r="41" s="1" customFormat="1" ht="15" customHeight="1">
      <c r="B41" s="308"/>
      <c r="C41" s="309"/>
      <c r="D41" s="307"/>
      <c r="E41" s="310" t="s">
        <v>113</v>
      </c>
      <c r="F41" s="307"/>
      <c r="G41" s="307" t="s">
        <v>836</v>
      </c>
      <c r="H41" s="307"/>
      <c r="I41" s="307"/>
      <c r="J41" s="307"/>
      <c r="K41" s="305"/>
    </row>
    <row r="42" s="1" customFormat="1" ht="15" customHeight="1">
      <c r="B42" s="308"/>
      <c r="C42" s="309"/>
      <c r="D42" s="307"/>
      <c r="E42" s="310" t="s">
        <v>837</v>
      </c>
      <c r="F42" s="307"/>
      <c r="G42" s="307" t="s">
        <v>838</v>
      </c>
      <c r="H42" s="307"/>
      <c r="I42" s="307"/>
      <c r="J42" s="307"/>
      <c r="K42" s="305"/>
    </row>
    <row r="43" s="1" customFormat="1" ht="15" customHeight="1">
      <c r="B43" s="308"/>
      <c r="C43" s="309"/>
      <c r="D43" s="307"/>
      <c r="E43" s="310"/>
      <c r="F43" s="307"/>
      <c r="G43" s="307" t="s">
        <v>839</v>
      </c>
      <c r="H43" s="307"/>
      <c r="I43" s="307"/>
      <c r="J43" s="307"/>
      <c r="K43" s="305"/>
    </row>
    <row r="44" s="1" customFormat="1" ht="15" customHeight="1">
      <c r="B44" s="308"/>
      <c r="C44" s="309"/>
      <c r="D44" s="307"/>
      <c r="E44" s="310" t="s">
        <v>840</v>
      </c>
      <c r="F44" s="307"/>
      <c r="G44" s="307" t="s">
        <v>841</v>
      </c>
      <c r="H44" s="307"/>
      <c r="I44" s="307"/>
      <c r="J44" s="307"/>
      <c r="K44" s="305"/>
    </row>
    <row r="45" s="1" customFormat="1" ht="15" customHeight="1">
      <c r="B45" s="308"/>
      <c r="C45" s="309"/>
      <c r="D45" s="307"/>
      <c r="E45" s="310" t="s">
        <v>115</v>
      </c>
      <c r="F45" s="307"/>
      <c r="G45" s="307" t="s">
        <v>842</v>
      </c>
      <c r="H45" s="307"/>
      <c r="I45" s="307"/>
      <c r="J45" s="307"/>
      <c r="K45" s="305"/>
    </row>
    <row r="46" s="1" customFormat="1" ht="12.75" customHeight="1">
      <c r="B46" s="308"/>
      <c r="C46" s="309"/>
      <c r="D46" s="307"/>
      <c r="E46" s="307"/>
      <c r="F46" s="307"/>
      <c r="G46" s="307"/>
      <c r="H46" s="307"/>
      <c r="I46" s="307"/>
      <c r="J46" s="307"/>
      <c r="K46" s="305"/>
    </row>
    <row r="47" s="1" customFormat="1" ht="15" customHeight="1">
      <c r="B47" s="308"/>
      <c r="C47" s="309"/>
      <c r="D47" s="307" t="s">
        <v>843</v>
      </c>
      <c r="E47" s="307"/>
      <c r="F47" s="307"/>
      <c r="G47" s="307"/>
      <c r="H47" s="307"/>
      <c r="I47" s="307"/>
      <c r="J47" s="307"/>
      <c r="K47" s="305"/>
    </row>
    <row r="48" s="1" customFormat="1" ht="15" customHeight="1">
      <c r="B48" s="308"/>
      <c r="C48" s="309"/>
      <c r="D48" s="309"/>
      <c r="E48" s="307" t="s">
        <v>844</v>
      </c>
      <c r="F48" s="307"/>
      <c r="G48" s="307"/>
      <c r="H48" s="307"/>
      <c r="I48" s="307"/>
      <c r="J48" s="307"/>
      <c r="K48" s="305"/>
    </row>
    <row r="49" s="1" customFormat="1" ht="15" customHeight="1">
      <c r="B49" s="308"/>
      <c r="C49" s="309"/>
      <c r="D49" s="309"/>
      <c r="E49" s="307" t="s">
        <v>845</v>
      </c>
      <c r="F49" s="307"/>
      <c r="G49" s="307"/>
      <c r="H49" s="307"/>
      <c r="I49" s="307"/>
      <c r="J49" s="307"/>
      <c r="K49" s="305"/>
    </row>
    <row r="50" s="1" customFormat="1" ht="15" customHeight="1">
      <c r="B50" s="308"/>
      <c r="C50" s="309"/>
      <c r="D50" s="309"/>
      <c r="E50" s="307" t="s">
        <v>846</v>
      </c>
      <c r="F50" s="307"/>
      <c r="G50" s="307"/>
      <c r="H50" s="307"/>
      <c r="I50" s="307"/>
      <c r="J50" s="307"/>
      <c r="K50" s="305"/>
    </row>
    <row r="51" s="1" customFormat="1" ht="15" customHeight="1">
      <c r="B51" s="308"/>
      <c r="C51" s="309"/>
      <c r="D51" s="307" t="s">
        <v>847</v>
      </c>
      <c r="E51" s="307"/>
      <c r="F51" s="307"/>
      <c r="G51" s="307"/>
      <c r="H51" s="307"/>
      <c r="I51" s="307"/>
      <c r="J51" s="307"/>
      <c r="K51" s="305"/>
    </row>
    <row r="52" s="1" customFormat="1" ht="25.5" customHeight="1">
      <c r="B52" s="303"/>
      <c r="C52" s="304" t="s">
        <v>848</v>
      </c>
      <c r="D52" s="304"/>
      <c r="E52" s="304"/>
      <c r="F52" s="304"/>
      <c r="G52" s="304"/>
      <c r="H52" s="304"/>
      <c r="I52" s="304"/>
      <c r="J52" s="304"/>
      <c r="K52" s="305"/>
    </row>
    <row r="53" s="1" customFormat="1" ht="5.25" customHeight="1">
      <c r="B53" s="303"/>
      <c r="C53" s="306"/>
      <c r="D53" s="306"/>
      <c r="E53" s="306"/>
      <c r="F53" s="306"/>
      <c r="G53" s="306"/>
      <c r="H53" s="306"/>
      <c r="I53" s="306"/>
      <c r="J53" s="306"/>
      <c r="K53" s="305"/>
    </row>
    <row r="54" s="1" customFormat="1" ht="15" customHeight="1">
      <c r="B54" s="303"/>
      <c r="C54" s="307" t="s">
        <v>849</v>
      </c>
      <c r="D54" s="307"/>
      <c r="E54" s="307"/>
      <c r="F54" s="307"/>
      <c r="G54" s="307"/>
      <c r="H54" s="307"/>
      <c r="I54" s="307"/>
      <c r="J54" s="307"/>
      <c r="K54" s="305"/>
    </row>
    <row r="55" s="1" customFormat="1" ht="15" customHeight="1">
      <c r="B55" s="303"/>
      <c r="C55" s="307" t="s">
        <v>850</v>
      </c>
      <c r="D55" s="307"/>
      <c r="E55" s="307"/>
      <c r="F55" s="307"/>
      <c r="G55" s="307"/>
      <c r="H55" s="307"/>
      <c r="I55" s="307"/>
      <c r="J55" s="307"/>
      <c r="K55" s="305"/>
    </row>
    <row r="56" s="1" customFormat="1" ht="12.75" customHeight="1">
      <c r="B56" s="303"/>
      <c r="C56" s="307"/>
      <c r="D56" s="307"/>
      <c r="E56" s="307"/>
      <c r="F56" s="307"/>
      <c r="G56" s="307"/>
      <c r="H56" s="307"/>
      <c r="I56" s="307"/>
      <c r="J56" s="307"/>
      <c r="K56" s="305"/>
    </row>
    <row r="57" s="1" customFormat="1" ht="15" customHeight="1">
      <c r="B57" s="303"/>
      <c r="C57" s="307" t="s">
        <v>851</v>
      </c>
      <c r="D57" s="307"/>
      <c r="E57" s="307"/>
      <c r="F57" s="307"/>
      <c r="G57" s="307"/>
      <c r="H57" s="307"/>
      <c r="I57" s="307"/>
      <c r="J57" s="307"/>
      <c r="K57" s="305"/>
    </row>
    <row r="58" s="1" customFormat="1" ht="15" customHeight="1">
      <c r="B58" s="303"/>
      <c r="C58" s="309"/>
      <c r="D58" s="307" t="s">
        <v>852</v>
      </c>
      <c r="E58" s="307"/>
      <c r="F58" s="307"/>
      <c r="G58" s="307"/>
      <c r="H58" s="307"/>
      <c r="I58" s="307"/>
      <c r="J58" s="307"/>
      <c r="K58" s="305"/>
    </row>
    <row r="59" s="1" customFormat="1" ht="15" customHeight="1">
      <c r="B59" s="303"/>
      <c r="C59" s="309"/>
      <c r="D59" s="307" t="s">
        <v>853</v>
      </c>
      <c r="E59" s="307"/>
      <c r="F59" s="307"/>
      <c r="G59" s="307"/>
      <c r="H59" s="307"/>
      <c r="I59" s="307"/>
      <c r="J59" s="307"/>
      <c r="K59" s="305"/>
    </row>
    <row r="60" s="1" customFormat="1" ht="15" customHeight="1">
      <c r="B60" s="303"/>
      <c r="C60" s="309"/>
      <c r="D60" s="307" t="s">
        <v>854</v>
      </c>
      <c r="E60" s="307"/>
      <c r="F60" s="307"/>
      <c r="G60" s="307"/>
      <c r="H60" s="307"/>
      <c r="I60" s="307"/>
      <c r="J60" s="307"/>
      <c r="K60" s="305"/>
    </row>
    <row r="61" s="1" customFormat="1" ht="15" customHeight="1">
      <c r="B61" s="303"/>
      <c r="C61" s="309"/>
      <c r="D61" s="307" t="s">
        <v>855</v>
      </c>
      <c r="E61" s="307"/>
      <c r="F61" s="307"/>
      <c r="G61" s="307"/>
      <c r="H61" s="307"/>
      <c r="I61" s="307"/>
      <c r="J61" s="307"/>
      <c r="K61" s="305"/>
    </row>
    <row r="62" s="1" customFormat="1" ht="15" customHeight="1">
      <c r="B62" s="303"/>
      <c r="C62" s="309"/>
      <c r="D62" s="312" t="s">
        <v>856</v>
      </c>
      <c r="E62" s="312"/>
      <c r="F62" s="312"/>
      <c r="G62" s="312"/>
      <c r="H62" s="312"/>
      <c r="I62" s="312"/>
      <c r="J62" s="312"/>
      <c r="K62" s="305"/>
    </row>
    <row r="63" s="1" customFormat="1" ht="15" customHeight="1">
      <c r="B63" s="303"/>
      <c r="C63" s="309"/>
      <c r="D63" s="307" t="s">
        <v>857</v>
      </c>
      <c r="E63" s="307"/>
      <c r="F63" s="307"/>
      <c r="G63" s="307"/>
      <c r="H63" s="307"/>
      <c r="I63" s="307"/>
      <c r="J63" s="307"/>
      <c r="K63" s="305"/>
    </row>
    <row r="64" s="1" customFormat="1" ht="12.75" customHeight="1">
      <c r="B64" s="303"/>
      <c r="C64" s="309"/>
      <c r="D64" s="309"/>
      <c r="E64" s="313"/>
      <c r="F64" s="309"/>
      <c r="G64" s="309"/>
      <c r="H64" s="309"/>
      <c r="I64" s="309"/>
      <c r="J64" s="309"/>
      <c r="K64" s="305"/>
    </row>
    <row r="65" s="1" customFormat="1" ht="15" customHeight="1">
      <c r="B65" s="303"/>
      <c r="C65" s="309"/>
      <c r="D65" s="307" t="s">
        <v>858</v>
      </c>
      <c r="E65" s="307"/>
      <c r="F65" s="307"/>
      <c r="G65" s="307"/>
      <c r="H65" s="307"/>
      <c r="I65" s="307"/>
      <c r="J65" s="307"/>
      <c r="K65" s="305"/>
    </row>
    <row r="66" s="1" customFormat="1" ht="15" customHeight="1">
      <c r="B66" s="303"/>
      <c r="C66" s="309"/>
      <c r="D66" s="312" t="s">
        <v>859</v>
      </c>
      <c r="E66" s="312"/>
      <c r="F66" s="312"/>
      <c r="G66" s="312"/>
      <c r="H66" s="312"/>
      <c r="I66" s="312"/>
      <c r="J66" s="312"/>
      <c r="K66" s="305"/>
    </row>
    <row r="67" s="1" customFormat="1" ht="15" customHeight="1">
      <c r="B67" s="303"/>
      <c r="C67" s="309"/>
      <c r="D67" s="307" t="s">
        <v>860</v>
      </c>
      <c r="E67" s="307"/>
      <c r="F67" s="307"/>
      <c r="G67" s="307"/>
      <c r="H67" s="307"/>
      <c r="I67" s="307"/>
      <c r="J67" s="307"/>
      <c r="K67" s="305"/>
    </row>
    <row r="68" s="1" customFormat="1" ht="15" customHeight="1">
      <c r="B68" s="303"/>
      <c r="C68" s="309"/>
      <c r="D68" s="307" t="s">
        <v>861</v>
      </c>
      <c r="E68" s="307"/>
      <c r="F68" s="307"/>
      <c r="G68" s="307"/>
      <c r="H68" s="307"/>
      <c r="I68" s="307"/>
      <c r="J68" s="307"/>
      <c r="K68" s="305"/>
    </row>
    <row r="69" s="1" customFormat="1" ht="15" customHeight="1">
      <c r="B69" s="303"/>
      <c r="C69" s="309"/>
      <c r="D69" s="307" t="s">
        <v>862</v>
      </c>
      <c r="E69" s="307"/>
      <c r="F69" s="307"/>
      <c r="G69" s="307"/>
      <c r="H69" s="307"/>
      <c r="I69" s="307"/>
      <c r="J69" s="307"/>
      <c r="K69" s="305"/>
    </row>
    <row r="70" s="1" customFormat="1" ht="15" customHeight="1">
      <c r="B70" s="303"/>
      <c r="C70" s="309"/>
      <c r="D70" s="307" t="s">
        <v>863</v>
      </c>
      <c r="E70" s="307"/>
      <c r="F70" s="307"/>
      <c r="G70" s="307"/>
      <c r="H70" s="307"/>
      <c r="I70" s="307"/>
      <c r="J70" s="307"/>
      <c r="K70" s="305"/>
    </row>
    <row r="71" s="1" customFormat="1" ht="12.75" customHeight="1">
      <c r="B71" s="314"/>
      <c r="C71" s="315"/>
      <c r="D71" s="315"/>
      <c r="E71" s="315"/>
      <c r="F71" s="315"/>
      <c r="G71" s="315"/>
      <c r="H71" s="315"/>
      <c r="I71" s="315"/>
      <c r="J71" s="315"/>
      <c r="K71" s="316"/>
    </row>
    <row r="72" s="1" customFormat="1" ht="18.75" customHeight="1">
      <c r="B72" s="317"/>
      <c r="C72" s="317"/>
      <c r="D72" s="317"/>
      <c r="E72" s="317"/>
      <c r="F72" s="317"/>
      <c r="G72" s="317"/>
      <c r="H72" s="317"/>
      <c r="I72" s="317"/>
      <c r="J72" s="317"/>
      <c r="K72" s="318"/>
    </row>
    <row r="73" s="1" customFormat="1" ht="18.75" customHeight="1">
      <c r="B73" s="318"/>
      <c r="C73" s="318"/>
      <c r="D73" s="318"/>
      <c r="E73" s="318"/>
      <c r="F73" s="318"/>
      <c r="G73" s="318"/>
      <c r="H73" s="318"/>
      <c r="I73" s="318"/>
      <c r="J73" s="318"/>
      <c r="K73" s="318"/>
    </row>
    <row r="74" s="1" customFormat="1" ht="7.5" customHeight="1">
      <c r="B74" s="319"/>
      <c r="C74" s="320"/>
      <c r="D74" s="320"/>
      <c r="E74" s="320"/>
      <c r="F74" s="320"/>
      <c r="G74" s="320"/>
      <c r="H74" s="320"/>
      <c r="I74" s="320"/>
      <c r="J74" s="320"/>
      <c r="K74" s="321"/>
    </row>
    <row r="75" s="1" customFormat="1" ht="45" customHeight="1">
      <c r="B75" s="322"/>
      <c r="C75" s="323" t="s">
        <v>864</v>
      </c>
      <c r="D75" s="323"/>
      <c r="E75" s="323"/>
      <c r="F75" s="323"/>
      <c r="G75" s="323"/>
      <c r="H75" s="323"/>
      <c r="I75" s="323"/>
      <c r="J75" s="323"/>
      <c r="K75" s="324"/>
    </row>
    <row r="76" s="1" customFormat="1" ht="17.25" customHeight="1">
      <c r="B76" s="322"/>
      <c r="C76" s="325" t="s">
        <v>865</v>
      </c>
      <c r="D76" s="325"/>
      <c r="E76" s="325"/>
      <c r="F76" s="325" t="s">
        <v>866</v>
      </c>
      <c r="G76" s="326"/>
      <c r="H76" s="325" t="s">
        <v>54</v>
      </c>
      <c r="I76" s="325" t="s">
        <v>57</v>
      </c>
      <c r="J76" s="325" t="s">
        <v>867</v>
      </c>
      <c r="K76" s="324"/>
    </row>
    <row r="77" s="1" customFormat="1" ht="17.25" customHeight="1">
      <c r="B77" s="322"/>
      <c r="C77" s="327" t="s">
        <v>868</v>
      </c>
      <c r="D77" s="327"/>
      <c r="E77" s="327"/>
      <c r="F77" s="328" t="s">
        <v>869</v>
      </c>
      <c r="G77" s="329"/>
      <c r="H77" s="327"/>
      <c r="I77" s="327"/>
      <c r="J77" s="327" t="s">
        <v>870</v>
      </c>
      <c r="K77" s="324"/>
    </row>
    <row r="78" s="1" customFormat="1" ht="5.25" customHeight="1">
      <c r="B78" s="322"/>
      <c r="C78" s="330"/>
      <c r="D78" s="330"/>
      <c r="E78" s="330"/>
      <c r="F78" s="330"/>
      <c r="G78" s="331"/>
      <c r="H78" s="330"/>
      <c r="I78" s="330"/>
      <c r="J78" s="330"/>
      <c r="K78" s="324"/>
    </row>
    <row r="79" s="1" customFormat="1" ht="15" customHeight="1">
      <c r="B79" s="322"/>
      <c r="C79" s="310" t="s">
        <v>53</v>
      </c>
      <c r="D79" s="332"/>
      <c r="E79" s="332"/>
      <c r="F79" s="333" t="s">
        <v>871</v>
      </c>
      <c r="G79" s="334"/>
      <c r="H79" s="310" t="s">
        <v>872</v>
      </c>
      <c r="I79" s="310" t="s">
        <v>873</v>
      </c>
      <c r="J79" s="310">
        <v>20</v>
      </c>
      <c r="K79" s="324"/>
    </row>
    <row r="80" s="1" customFormat="1" ht="15" customHeight="1">
      <c r="B80" s="322"/>
      <c r="C80" s="310" t="s">
        <v>874</v>
      </c>
      <c r="D80" s="310"/>
      <c r="E80" s="310"/>
      <c r="F80" s="333" t="s">
        <v>871</v>
      </c>
      <c r="G80" s="334"/>
      <c r="H80" s="310" t="s">
        <v>875</v>
      </c>
      <c r="I80" s="310" t="s">
        <v>873</v>
      </c>
      <c r="J80" s="310">
        <v>120</v>
      </c>
      <c r="K80" s="324"/>
    </row>
    <row r="81" s="1" customFormat="1" ht="15" customHeight="1">
      <c r="B81" s="335"/>
      <c r="C81" s="310" t="s">
        <v>876</v>
      </c>
      <c r="D81" s="310"/>
      <c r="E81" s="310"/>
      <c r="F81" s="333" t="s">
        <v>877</v>
      </c>
      <c r="G81" s="334"/>
      <c r="H81" s="310" t="s">
        <v>878</v>
      </c>
      <c r="I81" s="310" t="s">
        <v>873</v>
      </c>
      <c r="J81" s="310">
        <v>50</v>
      </c>
      <c r="K81" s="324"/>
    </row>
    <row r="82" s="1" customFormat="1" ht="15" customHeight="1">
      <c r="B82" s="335"/>
      <c r="C82" s="310" t="s">
        <v>879</v>
      </c>
      <c r="D82" s="310"/>
      <c r="E82" s="310"/>
      <c r="F82" s="333" t="s">
        <v>871</v>
      </c>
      <c r="G82" s="334"/>
      <c r="H82" s="310" t="s">
        <v>880</v>
      </c>
      <c r="I82" s="310" t="s">
        <v>881</v>
      </c>
      <c r="J82" s="310"/>
      <c r="K82" s="324"/>
    </row>
    <row r="83" s="1" customFormat="1" ht="15" customHeight="1">
      <c r="B83" s="335"/>
      <c r="C83" s="336" t="s">
        <v>882</v>
      </c>
      <c r="D83" s="336"/>
      <c r="E83" s="336"/>
      <c r="F83" s="337" t="s">
        <v>877</v>
      </c>
      <c r="G83" s="336"/>
      <c r="H83" s="336" t="s">
        <v>883</v>
      </c>
      <c r="I83" s="336" t="s">
        <v>873</v>
      </c>
      <c r="J83" s="336">
        <v>15</v>
      </c>
      <c r="K83" s="324"/>
    </row>
    <row r="84" s="1" customFormat="1" ht="15" customHeight="1">
      <c r="B84" s="335"/>
      <c r="C84" s="336" t="s">
        <v>884</v>
      </c>
      <c r="D84" s="336"/>
      <c r="E84" s="336"/>
      <c r="F84" s="337" t="s">
        <v>877</v>
      </c>
      <c r="G84" s="336"/>
      <c r="H84" s="336" t="s">
        <v>885</v>
      </c>
      <c r="I84" s="336" t="s">
        <v>873</v>
      </c>
      <c r="J84" s="336">
        <v>15</v>
      </c>
      <c r="K84" s="324"/>
    </row>
    <row r="85" s="1" customFormat="1" ht="15" customHeight="1">
      <c r="B85" s="335"/>
      <c r="C85" s="336" t="s">
        <v>886</v>
      </c>
      <c r="D85" s="336"/>
      <c r="E85" s="336"/>
      <c r="F85" s="337" t="s">
        <v>877</v>
      </c>
      <c r="G85" s="336"/>
      <c r="H85" s="336" t="s">
        <v>887</v>
      </c>
      <c r="I85" s="336" t="s">
        <v>873</v>
      </c>
      <c r="J85" s="336">
        <v>20</v>
      </c>
      <c r="K85" s="324"/>
    </row>
    <row r="86" s="1" customFormat="1" ht="15" customHeight="1">
      <c r="B86" s="335"/>
      <c r="C86" s="336" t="s">
        <v>888</v>
      </c>
      <c r="D86" s="336"/>
      <c r="E86" s="336"/>
      <c r="F86" s="337" t="s">
        <v>877</v>
      </c>
      <c r="G86" s="336"/>
      <c r="H86" s="336" t="s">
        <v>889</v>
      </c>
      <c r="I86" s="336" t="s">
        <v>873</v>
      </c>
      <c r="J86" s="336">
        <v>20</v>
      </c>
      <c r="K86" s="324"/>
    </row>
    <row r="87" s="1" customFormat="1" ht="15" customHeight="1">
      <c r="B87" s="335"/>
      <c r="C87" s="310" t="s">
        <v>890</v>
      </c>
      <c r="D87" s="310"/>
      <c r="E87" s="310"/>
      <c r="F87" s="333" t="s">
        <v>877</v>
      </c>
      <c r="G87" s="334"/>
      <c r="H87" s="310" t="s">
        <v>891</v>
      </c>
      <c r="I87" s="310" t="s">
        <v>873</v>
      </c>
      <c r="J87" s="310">
        <v>50</v>
      </c>
      <c r="K87" s="324"/>
    </row>
    <row r="88" s="1" customFormat="1" ht="15" customHeight="1">
      <c r="B88" s="335"/>
      <c r="C88" s="310" t="s">
        <v>892</v>
      </c>
      <c r="D88" s="310"/>
      <c r="E88" s="310"/>
      <c r="F88" s="333" t="s">
        <v>877</v>
      </c>
      <c r="G88" s="334"/>
      <c r="H88" s="310" t="s">
        <v>893</v>
      </c>
      <c r="I88" s="310" t="s">
        <v>873</v>
      </c>
      <c r="J88" s="310">
        <v>20</v>
      </c>
      <c r="K88" s="324"/>
    </row>
    <row r="89" s="1" customFormat="1" ht="15" customHeight="1">
      <c r="B89" s="335"/>
      <c r="C89" s="310" t="s">
        <v>894</v>
      </c>
      <c r="D89" s="310"/>
      <c r="E89" s="310"/>
      <c r="F89" s="333" t="s">
        <v>877</v>
      </c>
      <c r="G89" s="334"/>
      <c r="H89" s="310" t="s">
        <v>895</v>
      </c>
      <c r="I89" s="310" t="s">
        <v>873</v>
      </c>
      <c r="J89" s="310">
        <v>20</v>
      </c>
      <c r="K89" s="324"/>
    </row>
    <row r="90" s="1" customFormat="1" ht="15" customHeight="1">
      <c r="B90" s="335"/>
      <c r="C90" s="310" t="s">
        <v>896</v>
      </c>
      <c r="D90" s="310"/>
      <c r="E90" s="310"/>
      <c r="F90" s="333" t="s">
        <v>877</v>
      </c>
      <c r="G90" s="334"/>
      <c r="H90" s="310" t="s">
        <v>897</v>
      </c>
      <c r="I90" s="310" t="s">
        <v>873</v>
      </c>
      <c r="J90" s="310">
        <v>50</v>
      </c>
      <c r="K90" s="324"/>
    </row>
    <row r="91" s="1" customFormat="1" ht="15" customHeight="1">
      <c r="B91" s="335"/>
      <c r="C91" s="310" t="s">
        <v>898</v>
      </c>
      <c r="D91" s="310"/>
      <c r="E91" s="310"/>
      <c r="F91" s="333" t="s">
        <v>877</v>
      </c>
      <c r="G91" s="334"/>
      <c r="H91" s="310" t="s">
        <v>898</v>
      </c>
      <c r="I91" s="310" t="s">
        <v>873</v>
      </c>
      <c r="J91" s="310">
        <v>50</v>
      </c>
      <c r="K91" s="324"/>
    </row>
    <row r="92" s="1" customFormat="1" ht="15" customHeight="1">
      <c r="B92" s="335"/>
      <c r="C92" s="310" t="s">
        <v>899</v>
      </c>
      <c r="D92" s="310"/>
      <c r="E92" s="310"/>
      <c r="F92" s="333" t="s">
        <v>877</v>
      </c>
      <c r="G92" s="334"/>
      <c r="H92" s="310" t="s">
        <v>900</v>
      </c>
      <c r="I92" s="310" t="s">
        <v>873</v>
      </c>
      <c r="J92" s="310">
        <v>255</v>
      </c>
      <c r="K92" s="324"/>
    </row>
    <row r="93" s="1" customFormat="1" ht="15" customHeight="1">
      <c r="B93" s="335"/>
      <c r="C93" s="310" t="s">
        <v>901</v>
      </c>
      <c r="D93" s="310"/>
      <c r="E93" s="310"/>
      <c r="F93" s="333" t="s">
        <v>871</v>
      </c>
      <c r="G93" s="334"/>
      <c r="H93" s="310" t="s">
        <v>902</v>
      </c>
      <c r="I93" s="310" t="s">
        <v>903</v>
      </c>
      <c r="J93" s="310"/>
      <c r="K93" s="324"/>
    </row>
    <row r="94" s="1" customFormat="1" ht="15" customHeight="1">
      <c r="B94" s="335"/>
      <c r="C94" s="310" t="s">
        <v>904</v>
      </c>
      <c r="D94" s="310"/>
      <c r="E94" s="310"/>
      <c r="F94" s="333" t="s">
        <v>871</v>
      </c>
      <c r="G94" s="334"/>
      <c r="H94" s="310" t="s">
        <v>905</v>
      </c>
      <c r="I94" s="310" t="s">
        <v>906</v>
      </c>
      <c r="J94" s="310"/>
      <c r="K94" s="324"/>
    </row>
    <row r="95" s="1" customFormat="1" ht="15" customHeight="1">
      <c r="B95" s="335"/>
      <c r="C95" s="310" t="s">
        <v>907</v>
      </c>
      <c r="D95" s="310"/>
      <c r="E95" s="310"/>
      <c r="F95" s="333" t="s">
        <v>871</v>
      </c>
      <c r="G95" s="334"/>
      <c r="H95" s="310" t="s">
        <v>907</v>
      </c>
      <c r="I95" s="310" t="s">
        <v>906</v>
      </c>
      <c r="J95" s="310"/>
      <c r="K95" s="324"/>
    </row>
    <row r="96" s="1" customFormat="1" ht="15" customHeight="1">
      <c r="B96" s="335"/>
      <c r="C96" s="310" t="s">
        <v>38</v>
      </c>
      <c r="D96" s="310"/>
      <c r="E96" s="310"/>
      <c r="F96" s="333" t="s">
        <v>871</v>
      </c>
      <c r="G96" s="334"/>
      <c r="H96" s="310" t="s">
        <v>908</v>
      </c>
      <c r="I96" s="310" t="s">
        <v>906</v>
      </c>
      <c r="J96" s="310"/>
      <c r="K96" s="324"/>
    </row>
    <row r="97" s="1" customFormat="1" ht="15" customHeight="1">
      <c r="B97" s="335"/>
      <c r="C97" s="310" t="s">
        <v>48</v>
      </c>
      <c r="D97" s="310"/>
      <c r="E97" s="310"/>
      <c r="F97" s="333" t="s">
        <v>871</v>
      </c>
      <c r="G97" s="334"/>
      <c r="H97" s="310" t="s">
        <v>909</v>
      </c>
      <c r="I97" s="310" t="s">
        <v>906</v>
      </c>
      <c r="J97" s="310"/>
      <c r="K97" s="324"/>
    </row>
    <row r="98" s="1" customFormat="1" ht="15" customHeight="1">
      <c r="B98" s="338"/>
      <c r="C98" s="339"/>
      <c r="D98" s="339"/>
      <c r="E98" s="339"/>
      <c r="F98" s="339"/>
      <c r="G98" s="339"/>
      <c r="H98" s="339"/>
      <c r="I98" s="339"/>
      <c r="J98" s="339"/>
      <c r="K98" s="340"/>
    </row>
    <row r="99" s="1" customFormat="1" ht="18.75" customHeight="1">
      <c r="B99" s="341"/>
      <c r="C99" s="342"/>
      <c r="D99" s="342"/>
      <c r="E99" s="342"/>
      <c r="F99" s="342"/>
      <c r="G99" s="342"/>
      <c r="H99" s="342"/>
      <c r="I99" s="342"/>
      <c r="J99" s="342"/>
      <c r="K99" s="341"/>
    </row>
    <row r="100" s="1" customFormat="1" ht="18.75" customHeight="1">
      <c r="B100" s="318"/>
      <c r="C100" s="318"/>
      <c r="D100" s="318"/>
      <c r="E100" s="318"/>
      <c r="F100" s="318"/>
      <c r="G100" s="318"/>
      <c r="H100" s="318"/>
      <c r="I100" s="318"/>
      <c r="J100" s="318"/>
      <c r="K100" s="318"/>
    </row>
    <row r="101" s="1" customFormat="1" ht="7.5" customHeight="1">
      <c r="B101" s="319"/>
      <c r="C101" s="320"/>
      <c r="D101" s="320"/>
      <c r="E101" s="320"/>
      <c r="F101" s="320"/>
      <c r="G101" s="320"/>
      <c r="H101" s="320"/>
      <c r="I101" s="320"/>
      <c r="J101" s="320"/>
      <c r="K101" s="321"/>
    </row>
    <row r="102" s="1" customFormat="1" ht="45" customHeight="1">
      <c r="B102" s="322"/>
      <c r="C102" s="323" t="s">
        <v>910</v>
      </c>
      <c r="D102" s="323"/>
      <c r="E102" s="323"/>
      <c r="F102" s="323"/>
      <c r="G102" s="323"/>
      <c r="H102" s="323"/>
      <c r="I102" s="323"/>
      <c r="J102" s="323"/>
      <c r="K102" s="324"/>
    </row>
    <row r="103" s="1" customFormat="1" ht="17.25" customHeight="1">
      <c r="B103" s="322"/>
      <c r="C103" s="325" t="s">
        <v>865</v>
      </c>
      <c r="D103" s="325"/>
      <c r="E103" s="325"/>
      <c r="F103" s="325" t="s">
        <v>866</v>
      </c>
      <c r="G103" s="326"/>
      <c r="H103" s="325" t="s">
        <v>54</v>
      </c>
      <c r="I103" s="325" t="s">
        <v>57</v>
      </c>
      <c r="J103" s="325" t="s">
        <v>867</v>
      </c>
      <c r="K103" s="324"/>
    </row>
    <row r="104" s="1" customFormat="1" ht="17.25" customHeight="1">
      <c r="B104" s="322"/>
      <c r="C104" s="327" t="s">
        <v>868</v>
      </c>
      <c r="D104" s="327"/>
      <c r="E104" s="327"/>
      <c r="F104" s="328" t="s">
        <v>869</v>
      </c>
      <c r="G104" s="329"/>
      <c r="H104" s="327"/>
      <c r="I104" s="327"/>
      <c r="J104" s="327" t="s">
        <v>870</v>
      </c>
      <c r="K104" s="324"/>
    </row>
    <row r="105" s="1" customFormat="1" ht="5.25" customHeight="1">
      <c r="B105" s="322"/>
      <c r="C105" s="325"/>
      <c r="D105" s="325"/>
      <c r="E105" s="325"/>
      <c r="F105" s="325"/>
      <c r="G105" s="343"/>
      <c r="H105" s="325"/>
      <c r="I105" s="325"/>
      <c r="J105" s="325"/>
      <c r="K105" s="324"/>
    </row>
    <row r="106" s="1" customFormat="1" ht="15" customHeight="1">
      <c r="B106" s="322"/>
      <c r="C106" s="310" t="s">
        <v>53</v>
      </c>
      <c r="D106" s="332"/>
      <c r="E106" s="332"/>
      <c r="F106" s="333" t="s">
        <v>871</v>
      </c>
      <c r="G106" s="310"/>
      <c r="H106" s="310" t="s">
        <v>911</v>
      </c>
      <c r="I106" s="310" t="s">
        <v>873</v>
      </c>
      <c r="J106" s="310">
        <v>20</v>
      </c>
      <c r="K106" s="324"/>
    </row>
    <row r="107" s="1" customFormat="1" ht="15" customHeight="1">
      <c r="B107" s="322"/>
      <c r="C107" s="310" t="s">
        <v>874</v>
      </c>
      <c r="D107" s="310"/>
      <c r="E107" s="310"/>
      <c r="F107" s="333" t="s">
        <v>871</v>
      </c>
      <c r="G107" s="310"/>
      <c r="H107" s="310" t="s">
        <v>911</v>
      </c>
      <c r="I107" s="310" t="s">
        <v>873</v>
      </c>
      <c r="J107" s="310">
        <v>120</v>
      </c>
      <c r="K107" s="324"/>
    </row>
    <row r="108" s="1" customFormat="1" ht="15" customHeight="1">
      <c r="B108" s="335"/>
      <c r="C108" s="310" t="s">
        <v>876</v>
      </c>
      <c r="D108" s="310"/>
      <c r="E108" s="310"/>
      <c r="F108" s="333" t="s">
        <v>877</v>
      </c>
      <c r="G108" s="310"/>
      <c r="H108" s="310" t="s">
        <v>911</v>
      </c>
      <c r="I108" s="310" t="s">
        <v>873</v>
      </c>
      <c r="J108" s="310">
        <v>50</v>
      </c>
      <c r="K108" s="324"/>
    </row>
    <row r="109" s="1" customFormat="1" ht="15" customHeight="1">
      <c r="B109" s="335"/>
      <c r="C109" s="310" t="s">
        <v>879</v>
      </c>
      <c r="D109" s="310"/>
      <c r="E109" s="310"/>
      <c r="F109" s="333" t="s">
        <v>871</v>
      </c>
      <c r="G109" s="310"/>
      <c r="H109" s="310" t="s">
        <v>911</v>
      </c>
      <c r="I109" s="310" t="s">
        <v>881</v>
      </c>
      <c r="J109" s="310"/>
      <c r="K109" s="324"/>
    </row>
    <row r="110" s="1" customFormat="1" ht="15" customHeight="1">
      <c r="B110" s="335"/>
      <c r="C110" s="310" t="s">
        <v>890</v>
      </c>
      <c r="D110" s="310"/>
      <c r="E110" s="310"/>
      <c r="F110" s="333" t="s">
        <v>877</v>
      </c>
      <c r="G110" s="310"/>
      <c r="H110" s="310" t="s">
        <v>911</v>
      </c>
      <c r="I110" s="310" t="s">
        <v>873</v>
      </c>
      <c r="J110" s="310">
        <v>50</v>
      </c>
      <c r="K110" s="324"/>
    </row>
    <row r="111" s="1" customFormat="1" ht="15" customHeight="1">
      <c r="B111" s="335"/>
      <c r="C111" s="310" t="s">
        <v>898</v>
      </c>
      <c r="D111" s="310"/>
      <c r="E111" s="310"/>
      <c r="F111" s="333" t="s">
        <v>877</v>
      </c>
      <c r="G111" s="310"/>
      <c r="H111" s="310" t="s">
        <v>911</v>
      </c>
      <c r="I111" s="310" t="s">
        <v>873</v>
      </c>
      <c r="J111" s="310">
        <v>50</v>
      </c>
      <c r="K111" s="324"/>
    </row>
    <row r="112" s="1" customFormat="1" ht="15" customHeight="1">
      <c r="B112" s="335"/>
      <c r="C112" s="310" t="s">
        <v>896</v>
      </c>
      <c r="D112" s="310"/>
      <c r="E112" s="310"/>
      <c r="F112" s="333" t="s">
        <v>877</v>
      </c>
      <c r="G112" s="310"/>
      <c r="H112" s="310" t="s">
        <v>911</v>
      </c>
      <c r="I112" s="310" t="s">
        <v>873</v>
      </c>
      <c r="J112" s="310">
        <v>50</v>
      </c>
      <c r="K112" s="324"/>
    </row>
    <row r="113" s="1" customFormat="1" ht="15" customHeight="1">
      <c r="B113" s="335"/>
      <c r="C113" s="310" t="s">
        <v>53</v>
      </c>
      <c r="D113" s="310"/>
      <c r="E113" s="310"/>
      <c r="F113" s="333" t="s">
        <v>871</v>
      </c>
      <c r="G113" s="310"/>
      <c r="H113" s="310" t="s">
        <v>912</v>
      </c>
      <c r="I113" s="310" t="s">
        <v>873</v>
      </c>
      <c r="J113" s="310">
        <v>20</v>
      </c>
      <c r="K113" s="324"/>
    </row>
    <row r="114" s="1" customFormat="1" ht="15" customHeight="1">
      <c r="B114" s="335"/>
      <c r="C114" s="310" t="s">
        <v>913</v>
      </c>
      <c r="D114" s="310"/>
      <c r="E114" s="310"/>
      <c r="F114" s="333" t="s">
        <v>871</v>
      </c>
      <c r="G114" s="310"/>
      <c r="H114" s="310" t="s">
        <v>914</v>
      </c>
      <c r="I114" s="310" t="s">
        <v>873</v>
      </c>
      <c r="J114" s="310">
        <v>120</v>
      </c>
      <c r="K114" s="324"/>
    </row>
    <row r="115" s="1" customFormat="1" ht="15" customHeight="1">
      <c r="B115" s="335"/>
      <c r="C115" s="310" t="s">
        <v>38</v>
      </c>
      <c r="D115" s="310"/>
      <c r="E115" s="310"/>
      <c r="F115" s="333" t="s">
        <v>871</v>
      </c>
      <c r="G115" s="310"/>
      <c r="H115" s="310" t="s">
        <v>915</v>
      </c>
      <c r="I115" s="310" t="s">
        <v>906</v>
      </c>
      <c r="J115" s="310"/>
      <c r="K115" s="324"/>
    </row>
    <row r="116" s="1" customFormat="1" ht="15" customHeight="1">
      <c r="B116" s="335"/>
      <c r="C116" s="310" t="s">
        <v>48</v>
      </c>
      <c r="D116" s="310"/>
      <c r="E116" s="310"/>
      <c r="F116" s="333" t="s">
        <v>871</v>
      </c>
      <c r="G116" s="310"/>
      <c r="H116" s="310" t="s">
        <v>916</v>
      </c>
      <c r="I116" s="310" t="s">
        <v>906</v>
      </c>
      <c r="J116" s="310"/>
      <c r="K116" s="324"/>
    </row>
    <row r="117" s="1" customFormat="1" ht="15" customHeight="1">
      <c r="B117" s="335"/>
      <c r="C117" s="310" t="s">
        <v>57</v>
      </c>
      <c r="D117" s="310"/>
      <c r="E117" s="310"/>
      <c r="F117" s="333" t="s">
        <v>871</v>
      </c>
      <c r="G117" s="310"/>
      <c r="H117" s="310" t="s">
        <v>917</v>
      </c>
      <c r="I117" s="310" t="s">
        <v>918</v>
      </c>
      <c r="J117" s="310"/>
      <c r="K117" s="324"/>
    </row>
    <row r="118" s="1" customFormat="1" ht="15" customHeight="1">
      <c r="B118" s="338"/>
      <c r="C118" s="344"/>
      <c r="D118" s="344"/>
      <c r="E118" s="344"/>
      <c r="F118" s="344"/>
      <c r="G118" s="344"/>
      <c r="H118" s="344"/>
      <c r="I118" s="344"/>
      <c r="J118" s="344"/>
      <c r="K118" s="340"/>
    </row>
    <row r="119" s="1" customFormat="1" ht="18.75" customHeight="1">
      <c r="B119" s="345"/>
      <c r="C119" s="346"/>
      <c r="D119" s="346"/>
      <c r="E119" s="346"/>
      <c r="F119" s="347"/>
      <c r="G119" s="346"/>
      <c r="H119" s="346"/>
      <c r="I119" s="346"/>
      <c r="J119" s="346"/>
      <c r="K119" s="345"/>
    </row>
    <row r="120" s="1" customFormat="1" ht="18.75" customHeight="1">
      <c r="B120" s="318"/>
      <c r="C120" s="318"/>
      <c r="D120" s="318"/>
      <c r="E120" s="318"/>
      <c r="F120" s="318"/>
      <c r="G120" s="318"/>
      <c r="H120" s="318"/>
      <c r="I120" s="318"/>
      <c r="J120" s="318"/>
      <c r="K120" s="318"/>
    </row>
    <row r="121" s="1" customFormat="1" ht="7.5" customHeight="1">
      <c r="B121" s="348"/>
      <c r="C121" s="349"/>
      <c r="D121" s="349"/>
      <c r="E121" s="349"/>
      <c r="F121" s="349"/>
      <c r="G121" s="349"/>
      <c r="H121" s="349"/>
      <c r="I121" s="349"/>
      <c r="J121" s="349"/>
      <c r="K121" s="350"/>
    </row>
    <row r="122" s="1" customFormat="1" ht="45" customHeight="1">
      <c r="B122" s="351"/>
      <c r="C122" s="301" t="s">
        <v>919</v>
      </c>
      <c r="D122" s="301"/>
      <c r="E122" s="301"/>
      <c r="F122" s="301"/>
      <c r="G122" s="301"/>
      <c r="H122" s="301"/>
      <c r="I122" s="301"/>
      <c r="J122" s="301"/>
      <c r="K122" s="352"/>
    </row>
    <row r="123" s="1" customFormat="1" ht="17.25" customHeight="1">
      <c r="B123" s="353"/>
      <c r="C123" s="325" t="s">
        <v>865</v>
      </c>
      <c r="D123" s="325"/>
      <c r="E123" s="325"/>
      <c r="F123" s="325" t="s">
        <v>866</v>
      </c>
      <c r="G123" s="326"/>
      <c r="H123" s="325" t="s">
        <v>54</v>
      </c>
      <c r="I123" s="325" t="s">
        <v>57</v>
      </c>
      <c r="J123" s="325" t="s">
        <v>867</v>
      </c>
      <c r="K123" s="354"/>
    </row>
    <row r="124" s="1" customFormat="1" ht="17.25" customHeight="1">
      <c r="B124" s="353"/>
      <c r="C124" s="327" t="s">
        <v>868</v>
      </c>
      <c r="D124" s="327"/>
      <c r="E124" s="327"/>
      <c r="F124" s="328" t="s">
        <v>869</v>
      </c>
      <c r="G124" s="329"/>
      <c r="H124" s="327"/>
      <c r="I124" s="327"/>
      <c r="J124" s="327" t="s">
        <v>870</v>
      </c>
      <c r="K124" s="354"/>
    </row>
    <row r="125" s="1" customFormat="1" ht="5.25" customHeight="1">
      <c r="B125" s="355"/>
      <c r="C125" s="330"/>
      <c r="D125" s="330"/>
      <c r="E125" s="330"/>
      <c r="F125" s="330"/>
      <c r="G125" s="356"/>
      <c r="H125" s="330"/>
      <c r="I125" s="330"/>
      <c r="J125" s="330"/>
      <c r="K125" s="357"/>
    </row>
    <row r="126" s="1" customFormat="1" ht="15" customHeight="1">
      <c r="B126" s="355"/>
      <c r="C126" s="310" t="s">
        <v>874</v>
      </c>
      <c r="D126" s="332"/>
      <c r="E126" s="332"/>
      <c r="F126" s="333" t="s">
        <v>871</v>
      </c>
      <c r="G126" s="310"/>
      <c r="H126" s="310" t="s">
        <v>911</v>
      </c>
      <c r="I126" s="310" t="s">
        <v>873</v>
      </c>
      <c r="J126" s="310">
        <v>120</v>
      </c>
      <c r="K126" s="358"/>
    </row>
    <row r="127" s="1" customFormat="1" ht="15" customHeight="1">
      <c r="B127" s="355"/>
      <c r="C127" s="310" t="s">
        <v>920</v>
      </c>
      <c r="D127" s="310"/>
      <c r="E127" s="310"/>
      <c r="F127" s="333" t="s">
        <v>871</v>
      </c>
      <c r="G127" s="310"/>
      <c r="H127" s="310" t="s">
        <v>921</v>
      </c>
      <c r="I127" s="310" t="s">
        <v>873</v>
      </c>
      <c r="J127" s="310" t="s">
        <v>922</v>
      </c>
      <c r="K127" s="358"/>
    </row>
    <row r="128" s="1" customFormat="1" ht="15" customHeight="1">
      <c r="B128" s="355"/>
      <c r="C128" s="310" t="s">
        <v>85</v>
      </c>
      <c r="D128" s="310"/>
      <c r="E128" s="310"/>
      <c r="F128" s="333" t="s">
        <v>871</v>
      </c>
      <c r="G128" s="310"/>
      <c r="H128" s="310" t="s">
        <v>923</v>
      </c>
      <c r="I128" s="310" t="s">
        <v>873</v>
      </c>
      <c r="J128" s="310" t="s">
        <v>922</v>
      </c>
      <c r="K128" s="358"/>
    </row>
    <row r="129" s="1" customFormat="1" ht="15" customHeight="1">
      <c r="B129" s="355"/>
      <c r="C129" s="310" t="s">
        <v>882</v>
      </c>
      <c r="D129" s="310"/>
      <c r="E129" s="310"/>
      <c r="F129" s="333" t="s">
        <v>877</v>
      </c>
      <c r="G129" s="310"/>
      <c r="H129" s="310" t="s">
        <v>883</v>
      </c>
      <c r="I129" s="310" t="s">
        <v>873</v>
      </c>
      <c r="J129" s="310">
        <v>15</v>
      </c>
      <c r="K129" s="358"/>
    </row>
    <row r="130" s="1" customFormat="1" ht="15" customHeight="1">
      <c r="B130" s="355"/>
      <c r="C130" s="336" t="s">
        <v>884</v>
      </c>
      <c r="D130" s="336"/>
      <c r="E130" s="336"/>
      <c r="F130" s="337" t="s">
        <v>877</v>
      </c>
      <c r="G130" s="336"/>
      <c r="H130" s="336" t="s">
        <v>885</v>
      </c>
      <c r="I130" s="336" t="s">
        <v>873</v>
      </c>
      <c r="J130" s="336">
        <v>15</v>
      </c>
      <c r="K130" s="358"/>
    </row>
    <row r="131" s="1" customFormat="1" ht="15" customHeight="1">
      <c r="B131" s="355"/>
      <c r="C131" s="336" t="s">
        <v>886</v>
      </c>
      <c r="D131" s="336"/>
      <c r="E131" s="336"/>
      <c r="F131" s="337" t="s">
        <v>877</v>
      </c>
      <c r="G131" s="336"/>
      <c r="H131" s="336" t="s">
        <v>887</v>
      </c>
      <c r="I131" s="336" t="s">
        <v>873</v>
      </c>
      <c r="J131" s="336">
        <v>20</v>
      </c>
      <c r="K131" s="358"/>
    </row>
    <row r="132" s="1" customFormat="1" ht="15" customHeight="1">
      <c r="B132" s="355"/>
      <c r="C132" s="336" t="s">
        <v>888</v>
      </c>
      <c r="D132" s="336"/>
      <c r="E132" s="336"/>
      <c r="F132" s="337" t="s">
        <v>877</v>
      </c>
      <c r="G132" s="336"/>
      <c r="H132" s="336" t="s">
        <v>889</v>
      </c>
      <c r="I132" s="336" t="s">
        <v>873</v>
      </c>
      <c r="J132" s="336">
        <v>20</v>
      </c>
      <c r="K132" s="358"/>
    </row>
    <row r="133" s="1" customFormat="1" ht="15" customHeight="1">
      <c r="B133" s="355"/>
      <c r="C133" s="310" t="s">
        <v>876</v>
      </c>
      <c r="D133" s="310"/>
      <c r="E133" s="310"/>
      <c r="F133" s="333" t="s">
        <v>877</v>
      </c>
      <c r="G133" s="310"/>
      <c r="H133" s="310" t="s">
        <v>911</v>
      </c>
      <c r="I133" s="310" t="s">
        <v>873</v>
      </c>
      <c r="J133" s="310">
        <v>50</v>
      </c>
      <c r="K133" s="358"/>
    </row>
    <row r="134" s="1" customFormat="1" ht="15" customHeight="1">
      <c r="B134" s="355"/>
      <c r="C134" s="310" t="s">
        <v>890</v>
      </c>
      <c r="D134" s="310"/>
      <c r="E134" s="310"/>
      <c r="F134" s="333" t="s">
        <v>877</v>
      </c>
      <c r="G134" s="310"/>
      <c r="H134" s="310" t="s">
        <v>911</v>
      </c>
      <c r="I134" s="310" t="s">
        <v>873</v>
      </c>
      <c r="J134" s="310">
        <v>50</v>
      </c>
      <c r="K134" s="358"/>
    </row>
    <row r="135" s="1" customFormat="1" ht="15" customHeight="1">
      <c r="B135" s="355"/>
      <c r="C135" s="310" t="s">
        <v>896</v>
      </c>
      <c r="D135" s="310"/>
      <c r="E135" s="310"/>
      <c r="F135" s="333" t="s">
        <v>877</v>
      </c>
      <c r="G135" s="310"/>
      <c r="H135" s="310" t="s">
        <v>911</v>
      </c>
      <c r="I135" s="310" t="s">
        <v>873</v>
      </c>
      <c r="J135" s="310">
        <v>50</v>
      </c>
      <c r="K135" s="358"/>
    </row>
    <row r="136" s="1" customFormat="1" ht="15" customHeight="1">
      <c r="B136" s="355"/>
      <c r="C136" s="310" t="s">
        <v>898</v>
      </c>
      <c r="D136" s="310"/>
      <c r="E136" s="310"/>
      <c r="F136" s="333" t="s">
        <v>877</v>
      </c>
      <c r="G136" s="310"/>
      <c r="H136" s="310" t="s">
        <v>911</v>
      </c>
      <c r="I136" s="310" t="s">
        <v>873</v>
      </c>
      <c r="J136" s="310">
        <v>50</v>
      </c>
      <c r="K136" s="358"/>
    </row>
    <row r="137" s="1" customFormat="1" ht="15" customHeight="1">
      <c r="B137" s="355"/>
      <c r="C137" s="310" t="s">
        <v>899</v>
      </c>
      <c r="D137" s="310"/>
      <c r="E137" s="310"/>
      <c r="F137" s="333" t="s">
        <v>877</v>
      </c>
      <c r="G137" s="310"/>
      <c r="H137" s="310" t="s">
        <v>924</v>
      </c>
      <c r="I137" s="310" t="s">
        <v>873</v>
      </c>
      <c r="J137" s="310">
        <v>255</v>
      </c>
      <c r="K137" s="358"/>
    </row>
    <row r="138" s="1" customFormat="1" ht="15" customHeight="1">
      <c r="B138" s="355"/>
      <c r="C138" s="310" t="s">
        <v>901</v>
      </c>
      <c r="D138" s="310"/>
      <c r="E138" s="310"/>
      <c r="F138" s="333" t="s">
        <v>871</v>
      </c>
      <c r="G138" s="310"/>
      <c r="H138" s="310" t="s">
        <v>925</v>
      </c>
      <c r="I138" s="310" t="s">
        <v>903</v>
      </c>
      <c r="J138" s="310"/>
      <c r="K138" s="358"/>
    </row>
    <row r="139" s="1" customFormat="1" ht="15" customHeight="1">
      <c r="B139" s="355"/>
      <c r="C139" s="310" t="s">
        <v>904</v>
      </c>
      <c r="D139" s="310"/>
      <c r="E139" s="310"/>
      <c r="F139" s="333" t="s">
        <v>871</v>
      </c>
      <c r="G139" s="310"/>
      <c r="H139" s="310" t="s">
        <v>926</v>
      </c>
      <c r="I139" s="310" t="s">
        <v>906</v>
      </c>
      <c r="J139" s="310"/>
      <c r="K139" s="358"/>
    </row>
    <row r="140" s="1" customFormat="1" ht="15" customHeight="1">
      <c r="B140" s="355"/>
      <c r="C140" s="310" t="s">
        <v>907</v>
      </c>
      <c r="D140" s="310"/>
      <c r="E140" s="310"/>
      <c r="F140" s="333" t="s">
        <v>871</v>
      </c>
      <c r="G140" s="310"/>
      <c r="H140" s="310" t="s">
        <v>907</v>
      </c>
      <c r="I140" s="310" t="s">
        <v>906</v>
      </c>
      <c r="J140" s="310"/>
      <c r="K140" s="358"/>
    </row>
    <row r="141" s="1" customFormat="1" ht="15" customHeight="1">
      <c r="B141" s="355"/>
      <c r="C141" s="310" t="s">
        <v>38</v>
      </c>
      <c r="D141" s="310"/>
      <c r="E141" s="310"/>
      <c r="F141" s="333" t="s">
        <v>871</v>
      </c>
      <c r="G141" s="310"/>
      <c r="H141" s="310" t="s">
        <v>927</v>
      </c>
      <c r="I141" s="310" t="s">
        <v>906</v>
      </c>
      <c r="J141" s="310"/>
      <c r="K141" s="358"/>
    </row>
    <row r="142" s="1" customFormat="1" ht="15" customHeight="1">
      <c r="B142" s="355"/>
      <c r="C142" s="310" t="s">
        <v>928</v>
      </c>
      <c r="D142" s="310"/>
      <c r="E142" s="310"/>
      <c r="F142" s="333" t="s">
        <v>871</v>
      </c>
      <c r="G142" s="310"/>
      <c r="H142" s="310" t="s">
        <v>929</v>
      </c>
      <c r="I142" s="310" t="s">
        <v>906</v>
      </c>
      <c r="J142" s="310"/>
      <c r="K142" s="358"/>
    </row>
    <row r="143" s="1" customFormat="1" ht="15" customHeight="1">
      <c r="B143" s="359"/>
      <c r="C143" s="360"/>
      <c r="D143" s="360"/>
      <c r="E143" s="360"/>
      <c r="F143" s="360"/>
      <c r="G143" s="360"/>
      <c r="H143" s="360"/>
      <c r="I143" s="360"/>
      <c r="J143" s="360"/>
      <c r="K143" s="361"/>
    </row>
    <row r="144" s="1" customFormat="1" ht="18.75" customHeight="1">
      <c r="B144" s="346"/>
      <c r="C144" s="346"/>
      <c r="D144" s="346"/>
      <c r="E144" s="346"/>
      <c r="F144" s="347"/>
      <c r="G144" s="346"/>
      <c r="H144" s="346"/>
      <c r="I144" s="346"/>
      <c r="J144" s="346"/>
      <c r="K144" s="346"/>
    </row>
    <row r="145" s="1" customFormat="1" ht="18.75" customHeight="1">
      <c r="B145" s="318"/>
      <c r="C145" s="318"/>
      <c r="D145" s="318"/>
      <c r="E145" s="318"/>
      <c r="F145" s="318"/>
      <c r="G145" s="318"/>
      <c r="H145" s="318"/>
      <c r="I145" s="318"/>
      <c r="J145" s="318"/>
      <c r="K145" s="318"/>
    </row>
    <row r="146" s="1" customFormat="1" ht="7.5" customHeight="1">
      <c r="B146" s="319"/>
      <c r="C146" s="320"/>
      <c r="D146" s="320"/>
      <c r="E146" s="320"/>
      <c r="F146" s="320"/>
      <c r="G146" s="320"/>
      <c r="H146" s="320"/>
      <c r="I146" s="320"/>
      <c r="J146" s="320"/>
      <c r="K146" s="321"/>
    </row>
    <row r="147" s="1" customFormat="1" ht="45" customHeight="1">
      <c r="B147" s="322"/>
      <c r="C147" s="323" t="s">
        <v>930</v>
      </c>
      <c r="D147" s="323"/>
      <c r="E147" s="323"/>
      <c r="F147" s="323"/>
      <c r="G147" s="323"/>
      <c r="H147" s="323"/>
      <c r="I147" s="323"/>
      <c r="J147" s="323"/>
      <c r="K147" s="324"/>
    </row>
    <row r="148" s="1" customFormat="1" ht="17.25" customHeight="1">
      <c r="B148" s="322"/>
      <c r="C148" s="325" t="s">
        <v>865</v>
      </c>
      <c r="D148" s="325"/>
      <c r="E148" s="325"/>
      <c r="F148" s="325" t="s">
        <v>866</v>
      </c>
      <c r="G148" s="326"/>
      <c r="H148" s="325" t="s">
        <v>54</v>
      </c>
      <c r="I148" s="325" t="s">
        <v>57</v>
      </c>
      <c r="J148" s="325" t="s">
        <v>867</v>
      </c>
      <c r="K148" s="324"/>
    </row>
    <row r="149" s="1" customFormat="1" ht="17.25" customHeight="1">
      <c r="B149" s="322"/>
      <c r="C149" s="327" t="s">
        <v>868</v>
      </c>
      <c r="D149" s="327"/>
      <c r="E149" s="327"/>
      <c r="F149" s="328" t="s">
        <v>869</v>
      </c>
      <c r="G149" s="329"/>
      <c r="H149" s="327"/>
      <c r="I149" s="327"/>
      <c r="J149" s="327" t="s">
        <v>870</v>
      </c>
      <c r="K149" s="324"/>
    </row>
    <row r="150" s="1" customFormat="1" ht="5.25" customHeight="1">
      <c r="B150" s="335"/>
      <c r="C150" s="330"/>
      <c r="D150" s="330"/>
      <c r="E150" s="330"/>
      <c r="F150" s="330"/>
      <c r="G150" s="331"/>
      <c r="H150" s="330"/>
      <c r="I150" s="330"/>
      <c r="J150" s="330"/>
      <c r="K150" s="358"/>
    </row>
    <row r="151" s="1" customFormat="1" ht="15" customHeight="1">
      <c r="B151" s="335"/>
      <c r="C151" s="362" t="s">
        <v>874</v>
      </c>
      <c r="D151" s="310"/>
      <c r="E151" s="310"/>
      <c r="F151" s="363" t="s">
        <v>871</v>
      </c>
      <c r="G151" s="310"/>
      <c r="H151" s="362" t="s">
        <v>911</v>
      </c>
      <c r="I151" s="362" t="s">
        <v>873</v>
      </c>
      <c r="J151" s="362">
        <v>120</v>
      </c>
      <c r="K151" s="358"/>
    </row>
    <row r="152" s="1" customFormat="1" ht="15" customHeight="1">
      <c r="B152" s="335"/>
      <c r="C152" s="362" t="s">
        <v>920</v>
      </c>
      <c r="D152" s="310"/>
      <c r="E152" s="310"/>
      <c r="F152" s="363" t="s">
        <v>871</v>
      </c>
      <c r="G152" s="310"/>
      <c r="H152" s="362" t="s">
        <v>931</v>
      </c>
      <c r="I152" s="362" t="s">
        <v>873</v>
      </c>
      <c r="J152" s="362" t="s">
        <v>922</v>
      </c>
      <c r="K152" s="358"/>
    </row>
    <row r="153" s="1" customFormat="1" ht="15" customHeight="1">
      <c r="B153" s="335"/>
      <c r="C153" s="362" t="s">
        <v>85</v>
      </c>
      <c r="D153" s="310"/>
      <c r="E153" s="310"/>
      <c r="F153" s="363" t="s">
        <v>871</v>
      </c>
      <c r="G153" s="310"/>
      <c r="H153" s="362" t="s">
        <v>932</v>
      </c>
      <c r="I153" s="362" t="s">
        <v>873</v>
      </c>
      <c r="J153" s="362" t="s">
        <v>922</v>
      </c>
      <c r="K153" s="358"/>
    </row>
    <row r="154" s="1" customFormat="1" ht="15" customHeight="1">
      <c r="B154" s="335"/>
      <c r="C154" s="362" t="s">
        <v>876</v>
      </c>
      <c r="D154" s="310"/>
      <c r="E154" s="310"/>
      <c r="F154" s="363" t="s">
        <v>877</v>
      </c>
      <c r="G154" s="310"/>
      <c r="H154" s="362" t="s">
        <v>911</v>
      </c>
      <c r="I154" s="362" t="s">
        <v>873</v>
      </c>
      <c r="J154" s="362">
        <v>50</v>
      </c>
      <c r="K154" s="358"/>
    </row>
    <row r="155" s="1" customFormat="1" ht="15" customHeight="1">
      <c r="B155" s="335"/>
      <c r="C155" s="362" t="s">
        <v>879</v>
      </c>
      <c r="D155" s="310"/>
      <c r="E155" s="310"/>
      <c r="F155" s="363" t="s">
        <v>871</v>
      </c>
      <c r="G155" s="310"/>
      <c r="H155" s="362" t="s">
        <v>911</v>
      </c>
      <c r="I155" s="362" t="s">
        <v>881</v>
      </c>
      <c r="J155" s="362"/>
      <c r="K155" s="358"/>
    </row>
    <row r="156" s="1" customFormat="1" ht="15" customHeight="1">
      <c r="B156" s="335"/>
      <c r="C156" s="362" t="s">
        <v>890</v>
      </c>
      <c r="D156" s="310"/>
      <c r="E156" s="310"/>
      <c r="F156" s="363" t="s">
        <v>877</v>
      </c>
      <c r="G156" s="310"/>
      <c r="H156" s="362" t="s">
        <v>911</v>
      </c>
      <c r="I156" s="362" t="s">
        <v>873</v>
      </c>
      <c r="J156" s="362">
        <v>50</v>
      </c>
      <c r="K156" s="358"/>
    </row>
    <row r="157" s="1" customFormat="1" ht="15" customHeight="1">
      <c r="B157" s="335"/>
      <c r="C157" s="362" t="s">
        <v>898</v>
      </c>
      <c r="D157" s="310"/>
      <c r="E157" s="310"/>
      <c r="F157" s="363" t="s">
        <v>877</v>
      </c>
      <c r="G157" s="310"/>
      <c r="H157" s="362" t="s">
        <v>911</v>
      </c>
      <c r="I157" s="362" t="s">
        <v>873</v>
      </c>
      <c r="J157" s="362">
        <v>50</v>
      </c>
      <c r="K157" s="358"/>
    </row>
    <row r="158" s="1" customFormat="1" ht="15" customHeight="1">
      <c r="B158" s="335"/>
      <c r="C158" s="362" t="s">
        <v>896</v>
      </c>
      <c r="D158" s="310"/>
      <c r="E158" s="310"/>
      <c r="F158" s="363" t="s">
        <v>877</v>
      </c>
      <c r="G158" s="310"/>
      <c r="H158" s="362" t="s">
        <v>911</v>
      </c>
      <c r="I158" s="362" t="s">
        <v>873</v>
      </c>
      <c r="J158" s="362">
        <v>50</v>
      </c>
      <c r="K158" s="358"/>
    </row>
    <row r="159" s="1" customFormat="1" ht="15" customHeight="1">
      <c r="B159" s="335"/>
      <c r="C159" s="362" t="s">
        <v>96</v>
      </c>
      <c r="D159" s="310"/>
      <c r="E159" s="310"/>
      <c r="F159" s="363" t="s">
        <v>871</v>
      </c>
      <c r="G159" s="310"/>
      <c r="H159" s="362" t="s">
        <v>933</v>
      </c>
      <c r="I159" s="362" t="s">
        <v>873</v>
      </c>
      <c r="J159" s="362" t="s">
        <v>934</v>
      </c>
      <c r="K159" s="358"/>
    </row>
    <row r="160" s="1" customFormat="1" ht="15" customHeight="1">
      <c r="B160" s="335"/>
      <c r="C160" s="362" t="s">
        <v>935</v>
      </c>
      <c r="D160" s="310"/>
      <c r="E160" s="310"/>
      <c r="F160" s="363" t="s">
        <v>871</v>
      </c>
      <c r="G160" s="310"/>
      <c r="H160" s="362" t="s">
        <v>936</v>
      </c>
      <c r="I160" s="362" t="s">
        <v>906</v>
      </c>
      <c r="J160" s="362"/>
      <c r="K160" s="358"/>
    </row>
    <row r="161" s="1" customFormat="1" ht="15" customHeight="1">
      <c r="B161" s="364"/>
      <c r="C161" s="344"/>
      <c r="D161" s="344"/>
      <c r="E161" s="344"/>
      <c r="F161" s="344"/>
      <c r="G161" s="344"/>
      <c r="H161" s="344"/>
      <c r="I161" s="344"/>
      <c r="J161" s="344"/>
      <c r="K161" s="365"/>
    </row>
    <row r="162" s="1" customFormat="1" ht="18.75" customHeight="1">
      <c r="B162" s="346"/>
      <c r="C162" s="356"/>
      <c r="D162" s="356"/>
      <c r="E162" s="356"/>
      <c r="F162" s="366"/>
      <c r="G162" s="356"/>
      <c r="H162" s="356"/>
      <c r="I162" s="356"/>
      <c r="J162" s="356"/>
      <c r="K162" s="346"/>
    </row>
    <row r="163" s="1" customFormat="1" ht="18.75" customHeight="1">
      <c r="B163" s="318"/>
      <c r="C163" s="318"/>
      <c r="D163" s="318"/>
      <c r="E163" s="318"/>
      <c r="F163" s="318"/>
      <c r="G163" s="318"/>
      <c r="H163" s="318"/>
      <c r="I163" s="318"/>
      <c r="J163" s="318"/>
      <c r="K163" s="318"/>
    </row>
    <row r="164" s="1" customFormat="1" ht="7.5" customHeight="1">
      <c r="B164" s="297"/>
      <c r="C164" s="298"/>
      <c r="D164" s="298"/>
      <c r="E164" s="298"/>
      <c r="F164" s="298"/>
      <c r="G164" s="298"/>
      <c r="H164" s="298"/>
      <c r="I164" s="298"/>
      <c r="J164" s="298"/>
      <c r="K164" s="299"/>
    </row>
    <row r="165" s="1" customFormat="1" ht="45" customHeight="1">
      <c r="B165" s="300"/>
      <c r="C165" s="301" t="s">
        <v>937</v>
      </c>
      <c r="D165" s="301"/>
      <c r="E165" s="301"/>
      <c r="F165" s="301"/>
      <c r="G165" s="301"/>
      <c r="H165" s="301"/>
      <c r="I165" s="301"/>
      <c r="J165" s="301"/>
      <c r="K165" s="302"/>
    </row>
    <row r="166" s="1" customFormat="1" ht="17.25" customHeight="1">
      <c r="B166" s="300"/>
      <c r="C166" s="325" t="s">
        <v>865</v>
      </c>
      <c r="D166" s="325"/>
      <c r="E166" s="325"/>
      <c r="F166" s="325" t="s">
        <v>866</v>
      </c>
      <c r="G166" s="367"/>
      <c r="H166" s="368" t="s">
        <v>54</v>
      </c>
      <c r="I166" s="368" t="s">
        <v>57</v>
      </c>
      <c r="J166" s="325" t="s">
        <v>867</v>
      </c>
      <c r="K166" s="302"/>
    </row>
    <row r="167" s="1" customFormat="1" ht="17.25" customHeight="1">
      <c r="B167" s="303"/>
      <c r="C167" s="327" t="s">
        <v>868</v>
      </c>
      <c r="D167" s="327"/>
      <c r="E167" s="327"/>
      <c r="F167" s="328" t="s">
        <v>869</v>
      </c>
      <c r="G167" s="369"/>
      <c r="H167" s="370"/>
      <c r="I167" s="370"/>
      <c r="J167" s="327" t="s">
        <v>870</v>
      </c>
      <c r="K167" s="305"/>
    </row>
    <row r="168" s="1" customFormat="1" ht="5.25" customHeight="1">
      <c r="B168" s="335"/>
      <c r="C168" s="330"/>
      <c r="D168" s="330"/>
      <c r="E168" s="330"/>
      <c r="F168" s="330"/>
      <c r="G168" s="331"/>
      <c r="H168" s="330"/>
      <c r="I168" s="330"/>
      <c r="J168" s="330"/>
      <c r="K168" s="358"/>
    </row>
    <row r="169" s="1" customFormat="1" ht="15" customHeight="1">
      <c r="B169" s="335"/>
      <c r="C169" s="310" t="s">
        <v>874</v>
      </c>
      <c r="D169" s="310"/>
      <c r="E169" s="310"/>
      <c r="F169" s="333" t="s">
        <v>871</v>
      </c>
      <c r="G169" s="310"/>
      <c r="H169" s="310" t="s">
        <v>911</v>
      </c>
      <c r="I169" s="310" t="s">
        <v>873</v>
      </c>
      <c r="J169" s="310">
        <v>120</v>
      </c>
      <c r="K169" s="358"/>
    </row>
    <row r="170" s="1" customFormat="1" ht="15" customHeight="1">
      <c r="B170" s="335"/>
      <c r="C170" s="310" t="s">
        <v>920</v>
      </c>
      <c r="D170" s="310"/>
      <c r="E170" s="310"/>
      <c r="F170" s="333" t="s">
        <v>871</v>
      </c>
      <c r="G170" s="310"/>
      <c r="H170" s="310" t="s">
        <v>921</v>
      </c>
      <c r="I170" s="310" t="s">
        <v>873</v>
      </c>
      <c r="J170" s="310" t="s">
        <v>922</v>
      </c>
      <c r="K170" s="358"/>
    </row>
    <row r="171" s="1" customFormat="1" ht="15" customHeight="1">
      <c r="B171" s="335"/>
      <c r="C171" s="310" t="s">
        <v>85</v>
      </c>
      <c r="D171" s="310"/>
      <c r="E171" s="310"/>
      <c r="F171" s="333" t="s">
        <v>871</v>
      </c>
      <c r="G171" s="310"/>
      <c r="H171" s="310" t="s">
        <v>938</v>
      </c>
      <c r="I171" s="310" t="s">
        <v>873</v>
      </c>
      <c r="J171" s="310" t="s">
        <v>922</v>
      </c>
      <c r="K171" s="358"/>
    </row>
    <row r="172" s="1" customFormat="1" ht="15" customHeight="1">
      <c r="B172" s="335"/>
      <c r="C172" s="310" t="s">
        <v>876</v>
      </c>
      <c r="D172" s="310"/>
      <c r="E172" s="310"/>
      <c r="F172" s="333" t="s">
        <v>877</v>
      </c>
      <c r="G172" s="310"/>
      <c r="H172" s="310" t="s">
        <v>938</v>
      </c>
      <c r="I172" s="310" t="s">
        <v>873</v>
      </c>
      <c r="J172" s="310">
        <v>50</v>
      </c>
      <c r="K172" s="358"/>
    </row>
    <row r="173" s="1" customFormat="1" ht="15" customHeight="1">
      <c r="B173" s="335"/>
      <c r="C173" s="310" t="s">
        <v>879</v>
      </c>
      <c r="D173" s="310"/>
      <c r="E173" s="310"/>
      <c r="F173" s="333" t="s">
        <v>871</v>
      </c>
      <c r="G173" s="310"/>
      <c r="H173" s="310" t="s">
        <v>938</v>
      </c>
      <c r="I173" s="310" t="s">
        <v>881</v>
      </c>
      <c r="J173" s="310"/>
      <c r="K173" s="358"/>
    </row>
    <row r="174" s="1" customFormat="1" ht="15" customHeight="1">
      <c r="B174" s="335"/>
      <c r="C174" s="310" t="s">
        <v>890</v>
      </c>
      <c r="D174" s="310"/>
      <c r="E174" s="310"/>
      <c r="F174" s="333" t="s">
        <v>877</v>
      </c>
      <c r="G174" s="310"/>
      <c r="H174" s="310" t="s">
        <v>938</v>
      </c>
      <c r="I174" s="310" t="s">
        <v>873</v>
      </c>
      <c r="J174" s="310">
        <v>50</v>
      </c>
      <c r="K174" s="358"/>
    </row>
    <row r="175" s="1" customFormat="1" ht="15" customHeight="1">
      <c r="B175" s="335"/>
      <c r="C175" s="310" t="s">
        <v>898</v>
      </c>
      <c r="D175" s="310"/>
      <c r="E175" s="310"/>
      <c r="F175" s="333" t="s">
        <v>877</v>
      </c>
      <c r="G175" s="310"/>
      <c r="H175" s="310" t="s">
        <v>938</v>
      </c>
      <c r="I175" s="310" t="s">
        <v>873</v>
      </c>
      <c r="J175" s="310">
        <v>50</v>
      </c>
      <c r="K175" s="358"/>
    </row>
    <row r="176" s="1" customFormat="1" ht="15" customHeight="1">
      <c r="B176" s="335"/>
      <c r="C176" s="310" t="s">
        <v>896</v>
      </c>
      <c r="D176" s="310"/>
      <c r="E176" s="310"/>
      <c r="F176" s="333" t="s">
        <v>877</v>
      </c>
      <c r="G176" s="310"/>
      <c r="H176" s="310" t="s">
        <v>938</v>
      </c>
      <c r="I176" s="310" t="s">
        <v>873</v>
      </c>
      <c r="J176" s="310">
        <v>50</v>
      </c>
      <c r="K176" s="358"/>
    </row>
    <row r="177" s="1" customFormat="1" ht="15" customHeight="1">
      <c r="B177" s="335"/>
      <c r="C177" s="310" t="s">
        <v>111</v>
      </c>
      <c r="D177" s="310"/>
      <c r="E177" s="310"/>
      <c r="F177" s="333" t="s">
        <v>871</v>
      </c>
      <c r="G177" s="310"/>
      <c r="H177" s="310" t="s">
        <v>939</v>
      </c>
      <c r="I177" s="310" t="s">
        <v>940</v>
      </c>
      <c r="J177" s="310"/>
      <c r="K177" s="358"/>
    </row>
    <row r="178" s="1" customFormat="1" ht="15" customHeight="1">
      <c r="B178" s="335"/>
      <c r="C178" s="310" t="s">
        <v>57</v>
      </c>
      <c r="D178" s="310"/>
      <c r="E178" s="310"/>
      <c r="F178" s="333" t="s">
        <v>871</v>
      </c>
      <c r="G178" s="310"/>
      <c r="H178" s="310" t="s">
        <v>941</v>
      </c>
      <c r="I178" s="310" t="s">
        <v>942</v>
      </c>
      <c r="J178" s="310">
        <v>1</v>
      </c>
      <c r="K178" s="358"/>
    </row>
    <row r="179" s="1" customFormat="1" ht="15" customHeight="1">
      <c r="B179" s="335"/>
      <c r="C179" s="310" t="s">
        <v>53</v>
      </c>
      <c r="D179" s="310"/>
      <c r="E179" s="310"/>
      <c r="F179" s="333" t="s">
        <v>871</v>
      </c>
      <c r="G179" s="310"/>
      <c r="H179" s="310" t="s">
        <v>943</v>
      </c>
      <c r="I179" s="310" t="s">
        <v>873</v>
      </c>
      <c r="J179" s="310">
        <v>20</v>
      </c>
      <c r="K179" s="358"/>
    </row>
    <row r="180" s="1" customFormat="1" ht="15" customHeight="1">
      <c r="B180" s="335"/>
      <c r="C180" s="310" t="s">
        <v>54</v>
      </c>
      <c r="D180" s="310"/>
      <c r="E180" s="310"/>
      <c r="F180" s="333" t="s">
        <v>871</v>
      </c>
      <c r="G180" s="310"/>
      <c r="H180" s="310" t="s">
        <v>944</v>
      </c>
      <c r="I180" s="310" t="s">
        <v>873</v>
      </c>
      <c r="J180" s="310">
        <v>255</v>
      </c>
      <c r="K180" s="358"/>
    </row>
    <row r="181" s="1" customFormat="1" ht="15" customHeight="1">
      <c r="B181" s="335"/>
      <c r="C181" s="310" t="s">
        <v>112</v>
      </c>
      <c r="D181" s="310"/>
      <c r="E181" s="310"/>
      <c r="F181" s="333" t="s">
        <v>871</v>
      </c>
      <c r="G181" s="310"/>
      <c r="H181" s="310" t="s">
        <v>835</v>
      </c>
      <c r="I181" s="310" t="s">
        <v>873</v>
      </c>
      <c r="J181" s="310">
        <v>10</v>
      </c>
      <c r="K181" s="358"/>
    </row>
    <row r="182" s="1" customFormat="1" ht="15" customHeight="1">
      <c r="B182" s="335"/>
      <c r="C182" s="310" t="s">
        <v>113</v>
      </c>
      <c r="D182" s="310"/>
      <c r="E182" s="310"/>
      <c r="F182" s="333" t="s">
        <v>871</v>
      </c>
      <c r="G182" s="310"/>
      <c r="H182" s="310" t="s">
        <v>945</v>
      </c>
      <c r="I182" s="310" t="s">
        <v>906</v>
      </c>
      <c r="J182" s="310"/>
      <c r="K182" s="358"/>
    </row>
    <row r="183" s="1" customFormat="1" ht="15" customHeight="1">
      <c r="B183" s="335"/>
      <c r="C183" s="310" t="s">
        <v>946</v>
      </c>
      <c r="D183" s="310"/>
      <c r="E183" s="310"/>
      <c r="F183" s="333" t="s">
        <v>871</v>
      </c>
      <c r="G183" s="310"/>
      <c r="H183" s="310" t="s">
        <v>947</v>
      </c>
      <c r="I183" s="310" t="s">
        <v>906</v>
      </c>
      <c r="J183" s="310"/>
      <c r="K183" s="358"/>
    </row>
    <row r="184" s="1" customFormat="1" ht="15" customHeight="1">
      <c r="B184" s="335"/>
      <c r="C184" s="310" t="s">
        <v>935</v>
      </c>
      <c r="D184" s="310"/>
      <c r="E184" s="310"/>
      <c r="F184" s="333" t="s">
        <v>871</v>
      </c>
      <c r="G184" s="310"/>
      <c r="H184" s="310" t="s">
        <v>948</v>
      </c>
      <c r="I184" s="310" t="s">
        <v>906</v>
      </c>
      <c r="J184" s="310"/>
      <c r="K184" s="358"/>
    </row>
    <row r="185" s="1" customFormat="1" ht="15" customHeight="1">
      <c r="B185" s="335"/>
      <c r="C185" s="310" t="s">
        <v>115</v>
      </c>
      <c r="D185" s="310"/>
      <c r="E185" s="310"/>
      <c r="F185" s="333" t="s">
        <v>877</v>
      </c>
      <c r="G185" s="310"/>
      <c r="H185" s="310" t="s">
        <v>949</v>
      </c>
      <c r="I185" s="310" t="s">
        <v>873</v>
      </c>
      <c r="J185" s="310">
        <v>50</v>
      </c>
      <c r="K185" s="358"/>
    </row>
    <row r="186" s="1" customFormat="1" ht="15" customHeight="1">
      <c r="B186" s="335"/>
      <c r="C186" s="310" t="s">
        <v>950</v>
      </c>
      <c r="D186" s="310"/>
      <c r="E186" s="310"/>
      <c r="F186" s="333" t="s">
        <v>877</v>
      </c>
      <c r="G186" s="310"/>
      <c r="H186" s="310" t="s">
        <v>951</v>
      </c>
      <c r="I186" s="310" t="s">
        <v>952</v>
      </c>
      <c r="J186" s="310"/>
      <c r="K186" s="358"/>
    </row>
    <row r="187" s="1" customFormat="1" ht="15" customHeight="1">
      <c r="B187" s="335"/>
      <c r="C187" s="310" t="s">
        <v>953</v>
      </c>
      <c r="D187" s="310"/>
      <c r="E187" s="310"/>
      <c r="F187" s="333" t="s">
        <v>877</v>
      </c>
      <c r="G187" s="310"/>
      <c r="H187" s="310" t="s">
        <v>954</v>
      </c>
      <c r="I187" s="310" t="s">
        <v>952</v>
      </c>
      <c r="J187" s="310"/>
      <c r="K187" s="358"/>
    </row>
    <row r="188" s="1" customFormat="1" ht="15" customHeight="1">
      <c r="B188" s="335"/>
      <c r="C188" s="310" t="s">
        <v>955</v>
      </c>
      <c r="D188" s="310"/>
      <c r="E188" s="310"/>
      <c r="F188" s="333" t="s">
        <v>877</v>
      </c>
      <c r="G188" s="310"/>
      <c r="H188" s="310" t="s">
        <v>956</v>
      </c>
      <c r="I188" s="310" t="s">
        <v>952</v>
      </c>
      <c r="J188" s="310"/>
      <c r="K188" s="358"/>
    </row>
    <row r="189" s="1" customFormat="1" ht="15" customHeight="1">
      <c r="B189" s="335"/>
      <c r="C189" s="371" t="s">
        <v>957</v>
      </c>
      <c r="D189" s="310"/>
      <c r="E189" s="310"/>
      <c r="F189" s="333" t="s">
        <v>877</v>
      </c>
      <c r="G189" s="310"/>
      <c r="H189" s="310" t="s">
        <v>958</v>
      </c>
      <c r="I189" s="310" t="s">
        <v>959</v>
      </c>
      <c r="J189" s="372" t="s">
        <v>960</v>
      </c>
      <c r="K189" s="358"/>
    </row>
    <row r="190" s="17" customFormat="1" ht="15" customHeight="1">
      <c r="B190" s="373"/>
      <c r="C190" s="374" t="s">
        <v>961</v>
      </c>
      <c r="D190" s="375"/>
      <c r="E190" s="375"/>
      <c r="F190" s="376" t="s">
        <v>877</v>
      </c>
      <c r="G190" s="375"/>
      <c r="H190" s="375" t="s">
        <v>962</v>
      </c>
      <c r="I190" s="375" t="s">
        <v>959</v>
      </c>
      <c r="J190" s="377" t="s">
        <v>960</v>
      </c>
      <c r="K190" s="378"/>
    </row>
    <row r="191" s="1" customFormat="1" ht="15" customHeight="1">
      <c r="B191" s="335"/>
      <c r="C191" s="371" t="s">
        <v>42</v>
      </c>
      <c r="D191" s="310"/>
      <c r="E191" s="310"/>
      <c r="F191" s="333" t="s">
        <v>871</v>
      </c>
      <c r="G191" s="310"/>
      <c r="H191" s="307" t="s">
        <v>963</v>
      </c>
      <c r="I191" s="310" t="s">
        <v>964</v>
      </c>
      <c r="J191" s="310"/>
      <c r="K191" s="358"/>
    </row>
    <row r="192" s="1" customFormat="1" ht="15" customHeight="1">
      <c r="B192" s="335"/>
      <c r="C192" s="371" t="s">
        <v>965</v>
      </c>
      <c r="D192" s="310"/>
      <c r="E192" s="310"/>
      <c r="F192" s="333" t="s">
        <v>871</v>
      </c>
      <c r="G192" s="310"/>
      <c r="H192" s="310" t="s">
        <v>966</v>
      </c>
      <c r="I192" s="310" t="s">
        <v>906</v>
      </c>
      <c r="J192" s="310"/>
      <c r="K192" s="358"/>
    </row>
    <row r="193" s="1" customFormat="1" ht="15" customHeight="1">
      <c r="B193" s="335"/>
      <c r="C193" s="371" t="s">
        <v>967</v>
      </c>
      <c r="D193" s="310"/>
      <c r="E193" s="310"/>
      <c r="F193" s="333" t="s">
        <v>871</v>
      </c>
      <c r="G193" s="310"/>
      <c r="H193" s="310" t="s">
        <v>968</v>
      </c>
      <c r="I193" s="310" t="s">
        <v>906</v>
      </c>
      <c r="J193" s="310"/>
      <c r="K193" s="358"/>
    </row>
    <row r="194" s="1" customFormat="1" ht="15" customHeight="1">
      <c r="B194" s="335"/>
      <c r="C194" s="371" t="s">
        <v>969</v>
      </c>
      <c r="D194" s="310"/>
      <c r="E194" s="310"/>
      <c r="F194" s="333" t="s">
        <v>877</v>
      </c>
      <c r="G194" s="310"/>
      <c r="H194" s="310" t="s">
        <v>970</v>
      </c>
      <c r="I194" s="310" t="s">
        <v>906</v>
      </c>
      <c r="J194" s="310"/>
      <c r="K194" s="358"/>
    </row>
    <row r="195" s="1" customFormat="1" ht="15" customHeight="1">
      <c r="B195" s="364"/>
      <c r="C195" s="379"/>
      <c r="D195" s="344"/>
      <c r="E195" s="344"/>
      <c r="F195" s="344"/>
      <c r="G195" s="344"/>
      <c r="H195" s="344"/>
      <c r="I195" s="344"/>
      <c r="J195" s="344"/>
      <c r="K195" s="365"/>
    </row>
    <row r="196" s="1" customFormat="1" ht="18.75" customHeight="1">
      <c r="B196" s="346"/>
      <c r="C196" s="356"/>
      <c r="D196" s="356"/>
      <c r="E196" s="356"/>
      <c r="F196" s="366"/>
      <c r="G196" s="356"/>
      <c r="H196" s="356"/>
      <c r="I196" s="356"/>
      <c r="J196" s="356"/>
      <c r="K196" s="346"/>
    </row>
    <row r="197" s="1" customFormat="1" ht="18.75" customHeight="1">
      <c r="B197" s="346"/>
      <c r="C197" s="356"/>
      <c r="D197" s="356"/>
      <c r="E197" s="356"/>
      <c r="F197" s="366"/>
      <c r="G197" s="356"/>
      <c r="H197" s="356"/>
      <c r="I197" s="356"/>
      <c r="J197" s="356"/>
      <c r="K197" s="346"/>
    </row>
    <row r="198" s="1" customFormat="1" ht="18.75" customHeight="1">
      <c r="B198" s="318"/>
      <c r="C198" s="318"/>
      <c r="D198" s="318"/>
      <c r="E198" s="318"/>
      <c r="F198" s="318"/>
      <c r="G198" s="318"/>
      <c r="H198" s="318"/>
      <c r="I198" s="318"/>
      <c r="J198" s="318"/>
      <c r="K198" s="318"/>
    </row>
    <row r="199" s="1" customFormat="1" ht="13.5">
      <c r="B199" s="297"/>
      <c r="C199" s="298"/>
      <c r="D199" s="298"/>
      <c r="E199" s="298"/>
      <c r="F199" s="298"/>
      <c r="G199" s="298"/>
      <c r="H199" s="298"/>
      <c r="I199" s="298"/>
      <c r="J199" s="298"/>
      <c r="K199" s="299"/>
    </row>
    <row r="200" s="1" customFormat="1" ht="21">
      <c r="B200" s="300"/>
      <c r="C200" s="301" t="s">
        <v>971</v>
      </c>
      <c r="D200" s="301"/>
      <c r="E200" s="301"/>
      <c r="F200" s="301"/>
      <c r="G200" s="301"/>
      <c r="H200" s="301"/>
      <c r="I200" s="301"/>
      <c r="J200" s="301"/>
      <c r="K200" s="302"/>
    </row>
    <row r="201" s="1" customFormat="1" ht="25.5" customHeight="1">
      <c r="B201" s="300"/>
      <c r="C201" s="380" t="s">
        <v>972</v>
      </c>
      <c r="D201" s="380"/>
      <c r="E201" s="380"/>
      <c r="F201" s="380" t="s">
        <v>973</v>
      </c>
      <c r="G201" s="381"/>
      <c r="H201" s="380" t="s">
        <v>974</v>
      </c>
      <c r="I201" s="380"/>
      <c r="J201" s="380"/>
      <c r="K201" s="302"/>
    </row>
    <row r="202" s="1" customFormat="1" ht="5.25" customHeight="1">
      <c r="B202" s="335"/>
      <c r="C202" s="330"/>
      <c r="D202" s="330"/>
      <c r="E202" s="330"/>
      <c r="F202" s="330"/>
      <c r="G202" s="356"/>
      <c r="H202" s="330"/>
      <c r="I202" s="330"/>
      <c r="J202" s="330"/>
      <c r="K202" s="358"/>
    </row>
    <row r="203" s="1" customFormat="1" ht="15" customHeight="1">
      <c r="B203" s="335"/>
      <c r="C203" s="310" t="s">
        <v>964</v>
      </c>
      <c r="D203" s="310"/>
      <c r="E203" s="310"/>
      <c r="F203" s="333" t="s">
        <v>43</v>
      </c>
      <c r="G203" s="310"/>
      <c r="H203" s="310" t="s">
        <v>975</v>
      </c>
      <c r="I203" s="310"/>
      <c r="J203" s="310"/>
      <c r="K203" s="358"/>
    </row>
    <row r="204" s="1" customFormat="1" ht="15" customHeight="1">
      <c r="B204" s="335"/>
      <c r="C204" s="310"/>
      <c r="D204" s="310"/>
      <c r="E204" s="310"/>
      <c r="F204" s="333" t="s">
        <v>44</v>
      </c>
      <c r="G204" s="310"/>
      <c r="H204" s="310" t="s">
        <v>976</v>
      </c>
      <c r="I204" s="310"/>
      <c r="J204" s="310"/>
      <c r="K204" s="358"/>
    </row>
    <row r="205" s="1" customFormat="1" ht="15" customHeight="1">
      <c r="B205" s="335"/>
      <c r="C205" s="310"/>
      <c r="D205" s="310"/>
      <c r="E205" s="310"/>
      <c r="F205" s="333" t="s">
        <v>47</v>
      </c>
      <c r="G205" s="310"/>
      <c r="H205" s="310" t="s">
        <v>977</v>
      </c>
      <c r="I205" s="310"/>
      <c r="J205" s="310"/>
      <c r="K205" s="358"/>
    </row>
    <row r="206" s="1" customFormat="1" ht="15" customHeight="1">
      <c r="B206" s="335"/>
      <c r="C206" s="310"/>
      <c r="D206" s="310"/>
      <c r="E206" s="310"/>
      <c r="F206" s="333" t="s">
        <v>45</v>
      </c>
      <c r="G206" s="310"/>
      <c r="H206" s="310" t="s">
        <v>978</v>
      </c>
      <c r="I206" s="310"/>
      <c r="J206" s="310"/>
      <c r="K206" s="358"/>
    </row>
    <row r="207" s="1" customFormat="1" ht="15" customHeight="1">
      <c r="B207" s="335"/>
      <c r="C207" s="310"/>
      <c r="D207" s="310"/>
      <c r="E207" s="310"/>
      <c r="F207" s="333" t="s">
        <v>46</v>
      </c>
      <c r="G207" s="310"/>
      <c r="H207" s="310" t="s">
        <v>979</v>
      </c>
      <c r="I207" s="310"/>
      <c r="J207" s="310"/>
      <c r="K207" s="358"/>
    </row>
    <row r="208" s="1" customFormat="1" ht="15" customHeight="1">
      <c r="B208" s="335"/>
      <c r="C208" s="310"/>
      <c r="D208" s="310"/>
      <c r="E208" s="310"/>
      <c r="F208" s="333"/>
      <c r="G208" s="310"/>
      <c r="H208" s="310"/>
      <c r="I208" s="310"/>
      <c r="J208" s="310"/>
      <c r="K208" s="358"/>
    </row>
    <row r="209" s="1" customFormat="1" ht="15" customHeight="1">
      <c r="B209" s="335"/>
      <c r="C209" s="310" t="s">
        <v>918</v>
      </c>
      <c r="D209" s="310"/>
      <c r="E209" s="310"/>
      <c r="F209" s="333" t="s">
        <v>78</v>
      </c>
      <c r="G209" s="310"/>
      <c r="H209" s="310" t="s">
        <v>980</v>
      </c>
      <c r="I209" s="310"/>
      <c r="J209" s="310"/>
      <c r="K209" s="358"/>
    </row>
    <row r="210" s="1" customFormat="1" ht="15" customHeight="1">
      <c r="B210" s="335"/>
      <c r="C210" s="310"/>
      <c r="D210" s="310"/>
      <c r="E210" s="310"/>
      <c r="F210" s="333" t="s">
        <v>816</v>
      </c>
      <c r="G210" s="310"/>
      <c r="H210" s="310" t="s">
        <v>817</v>
      </c>
      <c r="I210" s="310"/>
      <c r="J210" s="310"/>
      <c r="K210" s="358"/>
    </row>
    <row r="211" s="1" customFormat="1" ht="15" customHeight="1">
      <c r="B211" s="335"/>
      <c r="C211" s="310"/>
      <c r="D211" s="310"/>
      <c r="E211" s="310"/>
      <c r="F211" s="333" t="s">
        <v>814</v>
      </c>
      <c r="G211" s="310"/>
      <c r="H211" s="310" t="s">
        <v>981</v>
      </c>
      <c r="I211" s="310"/>
      <c r="J211" s="310"/>
      <c r="K211" s="358"/>
    </row>
    <row r="212" s="1" customFormat="1" ht="15" customHeight="1">
      <c r="B212" s="382"/>
      <c r="C212" s="310"/>
      <c r="D212" s="310"/>
      <c r="E212" s="310"/>
      <c r="F212" s="333" t="s">
        <v>818</v>
      </c>
      <c r="G212" s="371"/>
      <c r="H212" s="362" t="s">
        <v>819</v>
      </c>
      <c r="I212" s="362"/>
      <c r="J212" s="362"/>
      <c r="K212" s="383"/>
    </row>
    <row r="213" s="1" customFormat="1" ht="15" customHeight="1">
      <c r="B213" s="382"/>
      <c r="C213" s="310"/>
      <c r="D213" s="310"/>
      <c r="E213" s="310"/>
      <c r="F213" s="333" t="s">
        <v>790</v>
      </c>
      <c r="G213" s="371"/>
      <c r="H213" s="362" t="s">
        <v>982</v>
      </c>
      <c r="I213" s="362"/>
      <c r="J213" s="362"/>
      <c r="K213" s="383"/>
    </row>
    <row r="214" s="1" customFormat="1" ht="15" customHeight="1">
      <c r="B214" s="382"/>
      <c r="C214" s="310"/>
      <c r="D214" s="310"/>
      <c r="E214" s="310"/>
      <c r="F214" s="333"/>
      <c r="G214" s="371"/>
      <c r="H214" s="362"/>
      <c r="I214" s="362"/>
      <c r="J214" s="362"/>
      <c r="K214" s="383"/>
    </row>
    <row r="215" s="1" customFormat="1" ht="15" customHeight="1">
      <c r="B215" s="382"/>
      <c r="C215" s="310" t="s">
        <v>942</v>
      </c>
      <c r="D215" s="310"/>
      <c r="E215" s="310"/>
      <c r="F215" s="333">
        <v>1</v>
      </c>
      <c r="G215" s="371"/>
      <c r="H215" s="362" t="s">
        <v>983</v>
      </c>
      <c r="I215" s="362"/>
      <c r="J215" s="362"/>
      <c r="K215" s="383"/>
    </row>
    <row r="216" s="1" customFormat="1" ht="15" customHeight="1">
      <c r="B216" s="382"/>
      <c r="C216" s="310"/>
      <c r="D216" s="310"/>
      <c r="E216" s="310"/>
      <c r="F216" s="333">
        <v>2</v>
      </c>
      <c r="G216" s="371"/>
      <c r="H216" s="362" t="s">
        <v>984</v>
      </c>
      <c r="I216" s="362"/>
      <c r="J216" s="362"/>
      <c r="K216" s="383"/>
    </row>
    <row r="217" s="1" customFormat="1" ht="15" customHeight="1">
      <c r="B217" s="382"/>
      <c r="C217" s="310"/>
      <c r="D217" s="310"/>
      <c r="E217" s="310"/>
      <c r="F217" s="333">
        <v>3</v>
      </c>
      <c r="G217" s="371"/>
      <c r="H217" s="362" t="s">
        <v>985</v>
      </c>
      <c r="I217" s="362"/>
      <c r="J217" s="362"/>
      <c r="K217" s="383"/>
    </row>
    <row r="218" s="1" customFormat="1" ht="15" customHeight="1">
      <c r="B218" s="382"/>
      <c r="C218" s="310"/>
      <c r="D218" s="310"/>
      <c r="E218" s="310"/>
      <c r="F218" s="333">
        <v>4</v>
      </c>
      <c r="G218" s="371"/>
      <c r="H218" s="362" t="s">
        <v>986</v>
      </c>
      <c r="I218" s="362"/>
      <c r="J218" s="362"/>
      <c r="K218" s="383"/>
    </row>
    <row r="219" s="1" customFormat="1" ht="12.75" customHeight="1">
      <c r="B219" s="384"/>
      <c r="C219" s="385"/>
      <c r="D219" s="385"/>
      <c r="E219" s="385"/>
      <c r="F219" s="385"/>
      <c r="G219" s="385"/>
      <c r="H219" s="385"/>
      <c r="I219" s="385"/>
      <c r="J219" s="385"/>
      <c r="K219" s="386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Štěpán Mikš</dc:creator>
  <cp:lastModifiedBy>Štěpán Mikš</cp:lastModifiedBy>
  <dcterms:created xsi:type="dcterms:W3CDTF">2024-03-11T13:06:11Z</dcterms:created>
  <dcterms:modified xsi:type="dcterms:W3CDTF">2024-03-11T13:06:18Z</dcterms:modified>
</cp:coreProperties>
</file>